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M44" i="8" l="1"/>
  <c r="M43" i="8"/>
  <c r="E31" i="8"/>
  <c r="M45" i="8"/>
  <c r="J33" i="8"/>
  <c r="M31" i="8"/>
  <c r="M6" i="8"/>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T3" i="8"/>
  <c r="U3" i="8"/>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P9" i="1" l="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D18" i="8" s="1"/>
  <c r="M27" i="8" s="1"/>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L36" i="12" l="1"/>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J31" i="8" s="1"/>
  <c r="I22" i="15"/>
  <c r="K21" i="15"/>
  <c r="DL17" i="12"/>
  <c r="DM16" i="12"/>
  <c r="CI27" i="12"/>
  <c r="DR6" i="12"/>
  <c r="DQ7" i="12"/>
  <c r="L37" i="8"/>
  <c r="B46" i="8"/>
  <c r="L36" i="8"/>
  <c r="L40" i="8"/>
  <c r="C46" i="8"/>
  <c r="L39" i="8"/>
  <c r="D46" i="8"/>
  <c r="L38" i="8"/>
  <c r="E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W4" i="12" l="1"/>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T8" i="8"/>
  <c r="T18" i="8"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<sst xmlns="http://schemas.openxmlformats.org/spreadsheetml/2006/main" count="1105" uniqueCount="566">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</sst>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30"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19">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0" fontId="70" fillId="7" borderId="14" xfId="3" applyFont="1" applyFill="1" applyBorder="1" applyAlignment="1">
      <alignment horizontal="center" vertical="center" wrapText="1"/>
    </xf>
    <xf numFmtId="182" fontId="80"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107" fillId="7" borderId="14" xfId="3" applyFont="1" applyFill="1" applyBorder="1" applyAlignment="1">
      <alignment horizontal="center" vertical="center" wrapText="1"/>
    </xf>
    <xf numFmtId="0" fontId="30" fillId="7" borderId="14" xfId="3" applyFont="1" applyFill="1" applyBorder="1" applyAlignment="1">
      <alignment horizontal="center" vertical="center" wrapText="1"/>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220" fontId="144" fillId="17" borderId="14" xfId="7" applyNumberFormat="1" applyFont="1" applyFill="1" applyBorder="1" applyAlignment="1">
      <alignment horizontal="center" vertical="center" wrapText="1"/>
    </xf>
    <xf numFmtId="220" fontId="145" fillId="5"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182" fontId="146" fillId="5" borderId="1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0" fontId="25" fillId="0" borderId="24" xfId="3" applyFont="1" applyBorder="1" applyAlignment="1">
      <alignment horizontal="left"/>
    </xf>
    <xf numFmtId="0" fontId="25" fillId="0" borderId="14" xfId="3" applyFont="1" applyBorder="1" applyAlignment="1">
      <alignment horizontal="left"/>
    </xf>
    <xf numFmtId="0" fontId="25" fillId="0" borderId="14" xfId="3" applyFont="1" applyBorder="1" applyAlignment="1">
      <alignment horizontal="left" vertical="center"/>
    </xf>
    <xf numFmtId="0" fontId="25" fillId="0" borderId="14" xfId="3" applyFont="1" applyBorder="1" applyAlignment="1">
      <alignment horizontal="center" vertic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5" fillId="0" borderId="14" xfId="3" applyNumberFormat="1" applyFont="1" applyFill="1" applyBorder="1" applyAlignment="1">
      <alignment horizontal="left"/>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24" xfId="3" applyNumberFormat="1" applyFont="1" applyFill="1" applyBorder="1" applyAlignment="1">
      <alignment horizontal="left"/>
    </xf>
    <xf numFmtId="0" fontId="25" fillId="0" borderId="2" xfId="3" applyFont="1" applyBorder="1" applyAlignment="1">
      <alignment horizontal="left"/>
    </xf>
    <xf numFmtId="0" fontId="25" fillId="0" borderId="3" xfId="3" applyFont="1" applyBorder="1" applyAlignment="1">
      <alignment horizontal="left"/>
    </xf>
    <xf numFmtId="0" fontId="25" fillId="0" borderId="4" xfId="3" applyFont="1" applyBorder="1" applyAlignment="1">
      <alignment horizontal="left"/>
    </xf>
    <xf numFmtId="175" fontId="23" fillId="0" borderId="14" xfId="3" applyNumberFormat="1" applyFont="1" applyFill="1" applyBorder="1" applyAlignment="1">
      <alignment horizontal="center"/>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25" fillId="0" borderId="24" xfId="3" applyFont="1" applyBorder="1" applyAlignment="1">
      <alignment horizontal="left" vertical="center"/>
    </xf>
    <xf numFmtId="0" fontId="121" fillId="7" borderId="14" xfId="3" applyFont="1" applyFill="1" applyBorder="1" applyAlignment="1">
      <alignment horizontal="center"/>
    </xf>
    <xf numFmtId="169" fontId="27" fillId="0" borderId="14" xfId="3" applyNumberFormat="1" applyFont="1" applyFill="1" applyBorder="1" applyAlignment="1">
      <alignment horizontal="center" vertic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7" fillId="0" borderId="34" xfId="3" applyFont="1" applyBorder="1" applyAlignment="1">
      <alignment horizontal="center" vertical="center"/>
    </xf>
    <xf numFmtId="0" fontId="27" fillId="0" borderId="33" xfId="3" applyFont="1" applyBorder="1" applyAlignment="1">
      <alignment horizontal="center" vertical="center"/>
    </xf>
    <xf numFmtId="0" fontId="23" fillId="0" borderId="14" xfId="3" applyFont="1" applyBorder="1" applyAlignment="1">
      <alignment horizontal="center"/>
    </xf>
    <xf numFmtId="171" fontId="27" fillId="0" borderId="14" xfId="3" applyNumberFormat="1" applyFont="1" applyFill="1" applyBorder="1" applyAlignment="1">
      <alignment horizontal="center" vertical="center" wrapText="1"/>
    </xf>
    <xf numFmtId="170" fontId="27" fillId="0" borderId="14" xfId="3" applyNumberFormat="1" applyFont="1" applyFill="1" applyBorder="1" applyAlignment="1">
      <alignment horizontal="center" vertical="center"/>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56" fillId="0" borderId="14" xfId="3" applyFont="1" applyBorder="1" applyAlignment="1">
      <alignment horizontal="center" vertical="center"/>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2" fontId="31" fillId="0" borderId="14" xfId="3" applyNumberFormat="1" applyFont="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0" fontId="24" fillId="0" borderId="37" xfId="3" applyFont="1" applyBorder="1" applyAlignment="1">
      <alignment horizontal="right"/>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23" fillId="0" borderId="14" xfId="3" applyFont="1" applyBorder="1" applyAlignment="1">
      <alignment horizontal="left" vertical="center"/>
    </xf>
    <xf numFmtId="0" fontId="137" fillId="7" borderId="14" xfId="3" applyFont="1" applyFill="1" applyBorder="1" applyAlignment="1">
      <alignment horizontal="center" vertical="center"/>
    </xf>
    <xf numFmtId="0" fontId="27" fillId="0" borderId="14"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0" fontId="23" fillId="0" borderId="14" xfId="3" applyFont="1" applyBorder="1" applyAlignment="1">
      <alignment horizontal="center"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0" fontId="24" fillId="0" borderId="37" xfId="3" applyFont="1" applyBorder="1" applyAlignment="1">
      <alignment horizontal="right"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left"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2" xfId="0" applyFill="1" applyBorder="1" applyAlignment="1">
      <alignment horizontal="center"/>
    </xf>
    <xf numFmtId="0" fontId="0" fillId="15" borderId="31" xfId="0" applyFill="1" applyBorder="1" applyAlignment="1">
      <alignment horizontal="center"/>
    </xf>
    <xf numFmtId="0" fontId="0" fillId="15" borderId="30" xfId="0"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0" fontId="0" fillId="5" borderId="30" xfId="0" applyFill="1" applyBorder="1" applyAlignment="1">
      <alignment horizontal="center"/>
    </xf>
    <xf numFmtId="43" fontId="0" fillId="5" borderId="55" xfId="6" applyFont="1" applyFill="1" applyBorder="1" applyAlignment="1">
      <alignment horizontal="right"/>
    </xf>
    <xf numFmtId="43" fontId="0" fillId="5" borderId="0" xfId="6" applyFont="1" applyFill="1" applyBorder="1" applyAlignment="1">
      <alignment horizontal="right"/>
    </xf>
    <xf numFmtId="0" fontId="0" fillId="15" borderId="36" xfId="0" applyFill="1" applyBorder="1" applyAlignment="1">
      <alignment horizontal="center"/>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5" fontId="147" fillId="0" borderId="14" xfId="7" applyNumberFormat="1" applyFont="1" applyFill="1" applyBorder="1" applyAlignment="1">
      <alignment horizontal="center" vertical="center" wrapText="1"/>
    </xf>
    <xf numFmtId="0" fontId="25" fillId="0" borderId="40" xfId="3" applyFont="1" applyBorder="1" applyAlignment="1">
      <alignment horizontal="center" vertical="center"/>
    </xf>
    <xf numFmtId="217" fontId="23" fillId="0" borderId="5" xfId="3" applyNumberFormat="1" applyFont="1" applyFill="1" applyBorder="1" applyAlignment="1">
      <alignment horizontal="center" vertical="center"/>
    </xf>
    <xf numFmtId="218" fontId="37" fillId="0" borderId="5" xfId="3" applyNumberFormat="1" applyFont="1" applyBorder="1" applyAlignment="1">
      <alignment horizontal="center" vertical="center"/>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216" fontId="25"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230" fontId="23" fillId="0" borderId="14" xfId="3" applyNumberFormat="1" applyFont="1" applyBorder="1" applyAlignment="1">
      <alignment horizontal="center"/>
    </xf>
    <xf numFmtId="0" fontId="23" fillId="0" borderId="0" xfId="3" applyFont="1" applyBorder="1" applyAlignment="1">
      <alignment horizontal="center"/>
    </xf>
    <xf numFmtId="177" fontId="23" fillId="0" borderId="14" xfId="3" applyNumberFormat="1" applyFont="1" applyBorder="1" applyAlignment="1">
      <alignment horizontal="center"/>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123825</xdr:colOff>
      <xdr:row>11</xdr:row>
      <xdr:rowOff>85725</xdr:rowOff>
    </xdr:from>
    <xdr:to>
      <xdr:col>17</xdr:col>
      <xdr:colOff>390524</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48625" y="1866900"/>
          <a:ext cx="2705100"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44" t="s">
        <v>366</v>
      </c>
      <c r="B1" s="545"/>
      <c r="C1" s="545"/>
      <c r="D1" s="545"/>
      <c r="E1" s="545"/>
      <c r="F1" s="545"/>
      <c r="G1" s="545"/>
      <c r="H1" s="545"/>
      <c r="I1" s="546"/>
      <c r="J1" s="523" t="s">
        <v>365</v>
      </c>
      <c r="K1" s="523"/>
      <c r="L1" s="523" t="s">
        <v>364</v>
      </c>
      <c r="M1" s="523"/>
      <c r="N1" s="523"/>
      <c r="O1" s="532" t="s">
        <v>363</v>
      </c>
      <c r="P1" s="532"/>
      <c r="Q1" s="532"/>
      <c r="R1" s="532" t="s">
        <v>362</v>
      </c>
      <c r="S1" s="532"/>
      <c r="T1" s="532"/>
      <c r="U1" s="532"/>
      <c r="V1" s="532"/>
      <c r="W1" s="532"/>
      <c r="X1" s="533" t="s">
        <v>361</v>
      </c>
      <c r="Y1" s="533"/>
      <c r="Z1" s="533"/>
      <c r="AA1" s="533" t="s">
        <v>360</v>
      </c>
      <c r="AB1" s="533"/>
      <c r="AC1" s="533"/>
      <c r="AD1" s="523" t="s">
        <v>359</v>
      </c>
      <c r="AE1" s="523"/>
      <c r="AF1" s="523"/>
      <c r="AG1" s="523" t="s">
        <v>358</v>
      </c>
      <c r="AH1" s="523"/>
      <c r="AI1" s="523" t="s">
        <v>357</v>
      </c>
      <c r="AJ1" s="523"/>
      <c r="AK1" s="523"/>
      <c r="AL1" s="523" t="s">
        <v>356</v>
      </c>
      <c r="AM1" s="523"/>
      <c r="AN1" s="240" t="s">
        <v>355</v>
      </c>
      <c r="AO1" s="225" t="s">
        <v>354</v>
      </c>
      <c r="AP1" s="225" t="s">
        <v>353</v>
      </c>
      <c r="AQ1" s="523" t="s">
        <v>352</v>
      </c>
      <c r="AR1" s="523"/>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42" t="s">
        <v>350</v>
      </c>
      <c r="BY1" s="543"/>
      <c r="BZ1" s="543"/>
      <c r="CA1" s="543"/>
      <c r="CB1" s="543"/>
      <c r="CC1" s="543"/>
      <c r="CD1" s="543"/>
      <c r="CE1" s="543"/>
      <c r="CF1" s="543"/>
      <c r="CG1" s="543"/>
      <c r="CH1" s="543"/>
      <c r="CI1" s="543"/>
      <c r="CJ1" s="543"/>
      <c r="CK1" s="543"/>
      <c r="CL1" s="543"/>
      <c r="CM1" s="543"/>
      <c r="CN1" s="543"/>
      <c r="CO1" s="543"/>
      <c r="CP1" s="543"/>
      <c r="DC1" s="225" t="s">
        <v>349</v>
      </c>
      <c r="DD1" s="523" t="s">
        <v>294</v>
      </c>
      <c r="DE1" s="523"/>
      <c r="DF1" s="523"/>
      <c r="DG1" s="523"/>
      <c r="DH1" s="530" t="s">
        <v>348</v>
      </c>
      <c r="DI1" s="523" t="s">
        <v>347</v>
      </c>
      <c r="DK1" s="239" t="s">
        <v>346</v>
      </c>
      <c r="DL1" s="238" t="s">
        <v>345</v>
      </c>
      <c r="DM1" s="238" t="s">
        <v>344</v>
      </c>
      <c r="DO1" s="529" t="s">
        <v>343</v>
      </c>
      <c r="DP1" s="529"/>
      <c r="DQ1" s="529"/>
      <c r="DR1" s="529"/>
      <c r="DS1" s="529"/>
      <c r="DT1" s="529"/>
      <c r="DU1" s="529"/>
      <c r="DV1" s="529"/>
      <c r="DW1" s="529"/>
      <c r="DX1" s="529"/>
    </row>
    <row r="2" spans="1:140" s="222" customFormat="1" ht="60" customHeight="1" x14ac:dyDescent="0.25">
      <c r="A2" s="237" t="s">
        <v>342</v>
      </c>
      <c r="B2" s="202" t="s">
        <v>341</v>
      </c>
      <c r="C2" s="225" t="s">
        <v>340</v>
      </c>
      <c r="D2" s="225" t="s">
        <v>339</v>
      </c>
      <c r="E2" s="225" t="s">
        <v>338</v>
      </c>
      <c r="F2" s="225" t="s">
        <v>337</v>
      </c>
      <c r="G2" s="523" t="s">
        <v>336</v>
      </c>
      <c r="H2" s="523"/>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35" t="s">
        <v>299</v>
      </c>
      <c r="CS2" s="535" t="s">
        <v>298</v>
      </c>
      <c r="CT2" s="535" t="s">
        <v>297</v>
      </c>
      <c r="CU2" s="523" t="s">
        <v>296</v>
      </c>
      <c r="CV2" s="523"/>
      <c r="CX2" s="227" t="s">
        <v>295</v>
      </c>
      <c r="CY2" s="523" t="s">
        <v>294</v>
      </c>
      <c r="CZ2" s="523"/>
      <c r="DA2" s="523"/>
      <c r="DB2" s="226"/>
      <c r="DC2" s="225" t="s">
        <v>293</v>
      </c>
      <c r="DD2" s="220" t="s">
        <v>292</v>
      </c>
      <c r="DE2" s="220" t="s">
        <v>291</v>
      </c>
      <c r="DF2" s="220" t="s">
        <v>290</v>
      </c>
      <c r="DG2" s="220" t="s">
        <v>289</v>
      </c>
      <c r="DH2" s="531"/>
      <c r="DI2" s="523"/>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49">
        <f>AD8+AE8+AF8</f>
        <v>85.213255733600747</v>
      </c>
      <c r="AH3" s="550">
        <f>AG3/10</f>
        <v>8.521325573360075</v>
      </c>
      <c r="AI3" s="525" t="s">
        <v>253</v>
      </c>
      <c r="AJ3" s="525" t="s">
        <v>286</v>
      </c>
      <c r="AK3" s="221">
        <f>IF(AJ3=CU3,3,IF(AJ3=CV3,4,"ERRO"))</f>
        <v>4</v>
      </c>
      <c r="AL3" s="547">
        <f>AG3/AK4</f>
        <v>24.3466444953145</v>
      </c>
      <c r="AM3" s="548">
        <f>AH3/AK4</f>
        <v>2.43466444953145</v>
      </c>
      <c r="AN3" s="200" t="str">
        <f>IF($A3=1,IF($E3=$CX$9,IF($H3=1,(($D3*($K3/0.3048)*(1+(($I3/0.3048)/($K3/0.3048))/10)))/2,($D3/6)),IF($H3=1,(($D3*($K3/0.3048)*(1+(($I3/0.3048)/($K3/0.3048))/10))),($D3/6))),"")</f>
        <v/>
      </c>
      <c r="AO3" s="524">
        <f>(SUM(AN3:AN8)*0.98)/(AK4)</f>
        <v>18.372703412073488</v>
      </c>
      <c r="AP3" s="526" t="str">
        <f>IF(F8&lt;=20,F8/(50*0.0980665),"")</f>
        <v/>
      </c>
      <c r="AQ3" s="200" t="str">
        <f>IF(A3=$CY$13,D3/7.5,"")</f>
        <v/>
      </c>
      <c r="AR3" s="551">
        <f>AVERAGE(AQ3:AQ8)</f>
        <v>2.6666666666666665</v>
      </c>
      <c r="AS3" s="520">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35"/>
      <c r="CS3" s="535"/>
      <c r="CT3" s="535"/>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49"/>
      <c r="AH4" s="550"/>
      <c r="AI4" s="525"/>
      <c r="AJ4" s="525"/>
      <c r="AK4" s="517">
        <f>VLOOKUP(AI3,CS4:CV14,AK3,0)</f>
        <v>3.5</v>
      </c>
      <c r="AL4" s="547"/>
      <c r="AM4" s="548"/>
      <c r="AN4" s="200" t="str">
        <f>IF($A4=1,IF($E4=$CX$9,IF($H4=1,(($D4*($K4/0.3048)*(1+(($I4/0.3048)/($K4/0.3048))/10)))/2,($D4/6)),IF($H4=1,(($D4*($K4/0.3048)*(1+(($I4/0.3048)/($K4/0.3048))/10))),($D4/6))),"")</f>
        <v/>
      </c>
      <c r="AO4" s="524"/>
      <c r="AP4" s="527"/>
      <c r="AQ4" s="200" t="str">
        <f>IF(A4=$CY$13,D4/7.5,"")</f>
        <v/>
      </c>
      <c r="AR4" s="551"/>
      <c r="AS4" s="521"/>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34" t="s">
        <v>282</v>
      </c>
      <c r="CS4" s="214" t="s">
        <v>281</v>
      </c>
      <c r="CT4" s="536"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49"/>
      <c r="AH5" s="550"/>
      <c r="AI5" s="525"/>
      <c r="AJ5" s="525"/>
      <c r="AK5" s="518"/>
      <c r="AL5" s="547"/>
      <c r="AM5" s="548"/>
      <c r="AN5" s="200" t="str">
        <f>IF($A5=1,IF($E5=$CX$9,IF($H5=1,(($D5*($K5/0.3048)*(1+(($I5/0.3048)/($K5/0.3048))/10)))/2,($D5/6)),IF($H5=1,(($D5*($K5/0.3048)*(1+(($I5/0.3048)/($K5/0.3048))/10))),($D5/6))),"")</f>
        <v/>
      </c>
      <c r="AO5" s="524"/>
      <c r="AP5" s="527"/>
      <c r="AQ5" s="200" t="str">
        <f>IF(A5=$CY$13,D5/7.5,"")</f>
        <v/>
      </c>
      <c r="AR5" s="551"/>
      <c r="AS5" s="521"/>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34"/>
      <c r="CS5" s="192" t="s">
        <v>277</v>
      </c>
      <c r="CT5" s="538"/>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49"/>
      <c r="AH6" s="550"/>
      <c r="AI6" s="525"/>
      <c r="AJ6" s="525"/>
      <c r="AK6" s="518"/>
      <c r="AL6" s="547"/>
      <c r="AM6" s="548"/>
      <c r="AN6" s="200">
        <f>IF($A6=1,IF($E6=$CX$9,IF($H6=1,(($D6*($K6/0.3048)*(1+(($I6/0.3048)/($K6/0.3048))/10)))/2,($D6/6)),IF($H6=1,(($D6*($K6/0.3048)*(1+(($I6/0.3048)/($K6/0.3048))/10))),($D6/6))),"")</f>
        <v>65.616797900262455</v>
      </c>
      <c r="AO6" s="524"/>
      <c r="AP6" s="527"/>
      <c r="AQ6" s="200">
        <f>IF(A6=$CY$13,D6/7.5,"")</f>
        <v>2.6666666666666665</v>
      </c>
      <c r="AR6" s="551"/>
      <c r="AS6" s="521"/>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34"/>
      <c r="CS6" s="192" t="s">
        <v>274</v>
      </c>
      <c r="CT6" s="538"/>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49"/>
      <c r="AH7" s="550"/>
      <c r="AI7" s="525"/>
      <c r="AJ7" s="525"/>
      <c r="AK7" s="519"/>
      <c r="AL7" s="547"/>
      <c r="AM7" s="548"/>
      <c r="AN7" s="200" t="str">
        <f>IF($A7=1,IF($E7=$CX$9,IF($H7=1,(($D7*($K7/0.3048)*(1+(($I7/0.3048)/($K7/0.3048))/10)))/2,($D7/6)),IF($H7=1,(($D7*($K7/0.3048)*(1+(($I7/0.3048)/($K7/0.3048))/10))),($D7/6))),"")</f>
        <v/>
      </c>
      <c r="AO7" s="524"/>
      <c r="AP7" s="527"/>
      <c r="AQ7" s="200" t="str">
        <f>IF(A7=$CY$13,D7/7.5,"")</f>
        <v/>
      </c>
      <c r="AR7" s="551"/>
      <c r="AS7" s="521"/>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34"/>
      <c r="CS7" s="192" t="s">
        <v>271</v>
      </c>
      <c r="CT7" s="538"/>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39" t="s">
        <v>268</v>
      </c>
      <c r="B8" s="539"/>
      <c r="C8" s="210">
        <f>IF($J$3&lt;=$K$3,($K$3*2)+SUM($I$3:$I$7),$J$3*2+SUM($I$3:$I$7))</f>
        <v>3.5</v>
      </c>
      <c r="D8" s="540" t="s">
        <v>267</v>
      </c>
      <c r="E8" s="540"/>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49"/>
      <c r="AH8" s="550"/>
      <c r="AI8" s="525"/>
      <c r="AJ8" s="525"/>
      <c r="AK8" s="185"/>
      <c r="AL8" s="547"/>
      <c r="AM8" s="548"/>
      <c r="AN8" s="200" t="str">
        <f>IF($A8=1,IF($D8=$CX$9,IF($H8=1,(($C8*($K8/0.3048)*(1+(($I8/0.3048)/($K8/0.3048))/10)))/2,($C8/6)),IF($H8=1,(($C8*($K8/0.3048)*(1+(($I8/0.3048)/($K8/0.3048))/10))),($C8/6))),"")</f>
        <v/>
      </c>
      <c r="AO8" s="524"/>
      <c r="AP8" s="528"/>
      <c r="AQ8" s="200" t="str">
        <f>IF(A8=$CY$13,C8/7.5,"")</f>
        <v/>
      </c>
      <c r="AR8" s="551"/>
      <c r="AS8" s="522"/>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34"/>
      <c r="CS8" s="185" t="s">
        <v>265</v>
      </c>
      <c r="CT8" s="538"/>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34"/>
      <c r="CS9" s="185" t="s">
        <v>263</v>
      </c>
      <c r="CT9" s="537"/>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34" t="s">
        <v>259</v>
      </c>
      <c r="CS10" s="185" t="s">
        <v>258</v>
      </c>
      <c r="CT10" s="536"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34"/>
      <c r="CS11" s="185" t="s">
        <v>253</v>
      </c>
      <c r="CT11" s="538"/>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34"/>
      <c r="CS12" s="185" t="s">
        <v>251</v>
      </c>
      <c r="CT12" s="537"/>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34" t="s">
        <v>248</v>
      </c>
      <c r="CS13" s="185" t="s">
        <v>247</v>
      </c>
      <c r="CT13" s="536"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34"/>
      <c r="CS14" s="185" t="s">
        <v>244</v>
      </c>
      <c r="CT14" s="537"/>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41" t="s">
        <v>242</v>
      </c>
      <c r="BY16" s="541"/>
      <c r="BZ16" s="541"/>
      <c r="CA16" s="541"/>
      <c r="CB16" s="541"/>
      <c r="CC16" s="541"/>
      <c r="CD16" s="541"/>
      <c r="CE16" s="541"/>
      <c r="CF16" s="541"/>
      <c r="CG16" s="541"/>
      <c r="CH16" s="541"/>
      <c r="CI16" s="541"/>
      <c r="CJ16" s="541"/>
      <c r="CK16" s="541"/>
      <c r="CL16" s="541"/>
      <c r="CM16" s="541"/>
      <c r="CN16" s="541"/>
      <c r="CO16" s="541"/>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 ref="CR13:CR14"/>
    <mergeCell ref="CR2:CR3"/>
    <mergeCell ref="CS2:CS3"/>
    <mergeCell ref="CT2:CT3"/>
    <mergeCell ref="CR10:CR12"/>
    <mergeCell ref="CT13:CT14"/>
    <mergeCell ref="CT10:CT12"/>
    <mergeCell ref="CT4:CT9"/>
    <mergeCell ref="CR4:CR9"/>
    <mergeCell ref="DO1:DX1"/>
    <mergeCell ref="DH1:DH2"/>
    <mergeCell ref="DI1:DI2"/>
    <mergeCell ref="R1:W1"/>
    <mergeCell ref="X1:Z1"/>
    <mergeCell ref="AA1:AC1"/>
    <mergeCell ref="CU2:CV2"/>
    <mergeCell ref="AD1:AF1"/>
    <mergeCell ref="AG1:AH1"/>
    <mergeCell ref="DD1:DG1"/>
    <mergeCell ref="CY2:DA2"/>
    <mergeCell ref="AI1:AK1"/>
    <mergeCell ref="AK4:AK7"/>
    <mergeCell ref="AS3:AS8"/>
    <mergeCell ref="AQ1:AR1"/>
    <mergeCell ref="AO3:AO8"/>
    <mergeCell ref="AJ3:AJ8"/>
    <mergeCell ref="AP3:AP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52">
        <v>1</v>
      </c>
      <c r="B2" s="247">
        <f>'CAP. CARGA SOLOS SAPATAS'!I3</f>
        <v>1</v>
      </c>
      <c r="C2" s="241">
        <v>10</v>
      </c>
      <c r="D2" s="502" t="s">
        <v>272</v>
      </c>
      <c r="E2" s="482">
        <f>'[1]CAP. CARGA DOS SOLOS'!AB4</f>
        <v>3.5</v>
      </c>
      <c r="F2" s="483">
        <f>'CAP. CARGA SOLOS SAPATAS'!AS3</f>
        <v>2.54802639940874</v>
      </c>
    </row>
    <row r="3" spans="1:10" ht="12.75" customHeight="1" x14ac:dyDescent="0.25">
      <c r="A3" s="552"/>
      <c r="B3" s="247">
        <f>'CAP. CARGA SOLOS SAPATAS'!I4</f>
        <v>0.24</v>
      </c>
      <c r="C3" s="241">
        <v>10</v>
      </c>
      <c r="D3" s="502" t="s">
        <v>272</v>
      </c>
      <c r="E3" s="484"/>
      <c r="F3" s="485"/>
    </row>
    <row r="4" spans="1:10" ht="12.75" customHeight="1" x14ac:dyDescent="0.25">
      <c r="A4" s="552"/>
      <c r="B4" s="247">
        <f>'CAP. CARGA SOLOS SAPATAS'!I5</f>
        <v>0.26</v>
      </c>
      <c r="C4" s="241">
        <v>19</v>
      </c>
      <c r="D4" s="502" t="s">
        <v>272</v>
      </c>
      <c r="E4" s="484"/>
      <c r="F4" s="485"/>
    </row>
    <row r="5" spans="1:10" ht="12.75" customHeight="1" x14ac:dyDescent="0.25">
      <c r="A5" s="552"/>
      <c r="B5" s="247">
        <f>'CAP. CARGA SOLOS SAPATAS'!I6</f>
        <v>0</v>
      </c>
      <c r="C5" s="241">
        <v>19</v>
      </c>
      <c r="D5" s="502" t="s">
        <v>275</v>
      </c>
      <c r="E5" s="486"/>
      <c r="F5" s="487"/>
    </row>
    <row r="6" spans="1:10" ht="3.75" customHeight="1" x14ac:dyDescent="0.25">
      <c r="B6" s="488"/>
      <c r="C6" s="489"/>
    </row>
    <row r="7" spans="1:10" ht="12.75" customHeight="1" x14ac:dyDescent="0.25">
      <c r="A7" s="553">
        <v>1</v>
      </c>
      <c r="B7" s="503">
        <v>1</v>
      </c>
      <c r="C7" s="504">
        <v>18</v>
      </c>
      <c r="D7" s="502" t="s">
        <v>272</v>
      </c>
      <c r="E7" s="554">
        <v>3.5</v>
      </c>
      <c r="F7" s="557">
        <v>2.35</v>
      </c>
      <c r="G7" s="493"/>
      <c r="H7" s="494"/>
      <c r="I7" s="494"/>
      <c r="J7" s="495"/>
    </row>
    <row r="8" spans="1:10" ht="12.75" customHeight="1" x14ac:dyDescent="0.25">
      <c r="A8" s="553"/>
      <c r="B8" s="503">
        <v>1.28</v>
      </c>
      <c r="C8" s="504">
        <v>18</v>
      </c>
      <c r="D8" s="502" t="s">
        <v>272</v>
      </c>
      <c r="E8" s="555"/>
      <c r="F8" s="557"/>
      <c r="G8" s="493"/>
      <c r="H8" s="494"/>
      <c r="I8" s="494"/>
      <c r="J8" s="495"/>
    </row>
    <row r="9" spans="1:10" ht="12.75" customHeight="1" x14ac:dyDescent="0.25">
      <c r="A9" s="553"/>
      <c r="B9" s="503">
        <v>1.5</v>
      </c>
      <c r="C9" s="504">
        <v>18</v>
      </c>
      <c r="D9" s="502" t="s">
        <v>272</v>
      </c>
      <c r="E9" s="555"/>
      <c r="F9" s="557"/>
      <c r="G9" s="493"/>
      <c r="H9" s="494"/>
      <c r="I9" s="494"/>
      <c r="J9" s="495"/>
    </row>
    <row r="10" spans="1:10" ht="12.75" customHeight="1" x14ac:dyDescent="0.25">
      <c r="A10" s="553"/>
      <c r="B10" s="503">
        <v>2</v>
      </c>
      <c r="C10" s="504">
        <v>18</v>
      </c>
      <c r="D10" s="502" t="s">
        <v>275</v>
      </c>
      <c r="E10" s="556"/>
      <c r="F10" s="557"/>
      <c r="G10" s="493"/>
      <c r="H10" s="494"/>
      <c r="I10" s="494"/>
      <c r="J10" s="495"/>
    </row>
    <row r="11" spans="1:10" ht="12.75" customHeight="1" x14ac:dyDescent="0.25">
      <c r="A11" s="558">
        <v>2</v>
      </c>
      <c r="B11" s="496">
        <v>1</v>
      </c>
      <c r="C11" s="497">
        <v>10</v>
      </c>
      <c r="D11" s="505" t="s">
        <v>272</v>
      </c>
      <c r="E11" s="559">
        <v>3.5</v>
      </c>
      <c r="F11" s="562">
        <v>2.21</v>
      </c>
      <c r="G11" s="493"/>
      <c r="H11" s="494"/>
      <c r="I11" s="494"/>
      <c r="J11" s="495"/>
    </row>
    <row r="12" spans="1:10" ht="12.75" customHeight="1" x14ac:dyDescent="0.25">
      <c r="A12" s="558"/>
      <c r="B12" s="496">
        <v>1.4</v>
      </c>
      <c r="C12" s="497">
        <v>10</v>
      </c>
      <c r="D12" s="505" t="s">
        <v>272</v>
      </c>
      <c r="E12" s="560"/>
      <c r="F12" s="563"/>
      <c r="G12" s="493"/>
      <c r="H12" s="494"/>
      <c r="I12" s="494"/>
      <c r="J12" s="495"/>
    </row>
    <row r="13" spans="1:10" ht="12.75" customHeight="1" x14ac:dyDescent="0.25">
      <c r="A13" s="558"/>
      <c r="B13" s="496">
        <v>1.5</v>
      </c>
      <c r="C13" s="497">
        <v>19</v>
      </c>
      <c r="D13" s="505" t="s">
        <v>557</v>
      </c>
      <c r="E13" s="560"/>
      <c r="F13" s="563"/>
      <c r="G13" s="493"/>
      <c r="H13" s="494"/>
      <c r="I13" s="494"/>
      <c r="J13" s="495"/>
    </row>
    <row r="14" spans="1:10" ht="12.75" customHeight="1" x14ac:dyDescent="0.25">
      <c r="A14" s="558"/>
      <c r="B14" s="496">
        <v>2</v>
      </c>
      <c r="C14" s="497">
        <v>19</v>
      </c>
      <c r="D14" s="505" t="s">
        <v>557</v>
      </c>
      <c r="E14" s="561"/>
      <c r="F14" s="564"/>
      <c r="G14" s="493"/>
      <c r="H14" s="494"/>
      <c r="I14" s="494"/>
      <c r="J14" s="495"/>
    </row>
    <row r="15" spans="1:10" ht="12.75" customHeight="1" x14ac:dyDescent="0.25">
      <c r="A15" s="553">
        <v>3</v>
      </c>
      <c r="B15" s="490">
        <v>1</v>
      </c>
      <c r="C15" s="491">
        <v>11</v>
      </c>
      <c r="D15" s="502" t="s">
        <v>272</v>
      </c>
      <c r="E15" s="565">
        <v>3.5</v>
      </c>
      <c r="F15" s="557">
        <v>2.85</v>
      </c>
      <c r="G15" s="493"/>
      <c r="H15" s="494"/>
      <c r="I15" s="494"/>
      <c r="J15" s="495"/>
    </row>
    <row r="16" spans="1:10" ht="12.75" customHeight="1" x14ac:dyDescent="0.25">
      <c r="A16" s="553"/>
      <c r="B16" s="490">
        <v>1.31</v>
      </c>
      <c r="C16" s="491">
        <v>11</v>
      </c>
      <c r="D16" s="502" t="s">
        <v>272</v>
      </c>
      <c r="E16" s="565"/>
      <c r="F16" s="557"/>
      <c r="G16" s="493"/>
      <c r="H16" s="494"/>
      <c r="I16" s="494"/>
      <c r="J16" s="495"/>
    </row>
    <row r="17" spans="1:10" ht="12.75" customHeight="1" x14ac:dyDescent="0.25">
      <c r="A17" s="553"/>
      <c r="B17" s="490">
        <v>1.5</v>
      </c>
      <c r="C17" s="491">
        <v>22</v>
      </c>
      <c r="D17" s="502" t="s">
        <v>557</v>
      </c>
      <c r="E17" s="565"/>
      <c r="F17" s="557"/>
      <c r="G17" s="493"/>
      <c r="H17" s="495"/>
      <c r="I17" s="495"/>
      <c r="J17" s="495"/>
    </row>
    <row r="18" spans="1:10" ht="12.75" customHeight="1" x14ac:dyDescent="0.25">
      <c r="A18" s="553"/>
      <c r="B18" s="490">
        <v>2</v>
      </c>
      <c r="C18" s="491">
        <v>22</v>
      </c>
      <c r="D18" s="502" t="s">
        <v>557</v>
      </c>
      <c r="E18" s="565"/>
      <c r="F18" s="557"/>
      <c r="G18" s="493"/>
      <c r="H18" s="495"/>
      <c r="I18" s="495"/>
      <c r="J18" s="495"/>
    </row>
    <row r="19" spans="1:10" ht="12.75" customHeight="1" x14ac:dyDescent="0.25">
      <c r="A19" s="558">
        <v>4</v>
      </c>
      <c r="B19" s="496">
        <v>1</v>
      </c>
      <c r="C19" s="497">
        <v>14</v>
      </c>
      <c r="D19" s="505" t="s">
        <v>272</v>
      </c>
      <c r="E19" s="559">
        <v>3.5</v>
      </c>
      <c r="F19" s="562">
        <v>2.5499999999999998</v>
      </c>
      <c r="G19" s="493"/>
      <c r="H19" s="495"/>
      <c r="I19" s="495"/>
      <c r="J19" s="495"/>
    </row>
    <row r="20" spans="1:10" ht="12.75" customHeight="1" x14ac:dyDescent="0.25">
      <c r="A20" s="558"/>
      <c r="B20" s="496">
        <v>1.24</v>
      </c>
      <c r="C20" s="497">
        <v>14</v>
      </c>
      <c r="D20" s="505" t="s">
        <v>272</v>
      </c>
      <c r="E20" s="560"/>
      <c r="F20" s="563"/>
    </row>
    <row r="21" spans="1:10" ht="12.75" customHeight="1" x14ac:dyDescent="0.25">
      <c r="A21" s="558"/>
      <c r="B21" s="496">
        <v>1.5</v>
      </c>
      <c r="C21" s="497">
        <v>20</v>
      </c>
      <c r="D21" s="505" t="s">
        <v>557</v>
      </c>
      <c r="E21" s="560"/>
      <c r="F21" s="563"/>
    </row>
    <row r="22" spans="1:10" ht="12.75" customHeight="1" x14ac:dyDescent="0.25">
      <c r="A22" s="558"/>
      <c r="B22" s="496">
        <v>2</v>
      </c>
      <c r="C22" s="497">
        <v>20</v>
      </c>
      <c r="D22" s="505" t="s">
        <v>557</v>
      </c>
      <c r="E22" s="561"/>
      <c r="F22" s="564"/>
    </row>
    <row r="23" spans="1:10" ht="12.75" customHeight="1" x14ac:dyDescent="0.25">
      <c r="A23" s="553">
        <v>5</v>
      </c>
      <c r="B23" s="490">
        <v>1</v>
      </c>
      <c r="C23" s="499">
        <v>16</v>
      </c>
      <c r="D23" s="500" t="s">
        <v>272</v>
      </c>
      <c r="E23" s="566">
        <v>3.5</v>
      </c>
      <c r="F23" s="569">
        <v>2.48</v>
      </c>
    </row>
    <row r="24" spans="1:10" ht="12.75" customHeight="1" x14ac:dyDescent="0.25">
      <c r="A24" s="553"/>
      <c r="B24" s="490">
        <v>1.31</v>
      </c>
      <c r="C24" s="499">
        <v>16</v>
      </c>
      <c r="D24" s="500" t="s">
        <v>272</v>
      </c>
      <c r="E24" s="567"/>
      <c r="F24" s="570"/>
    </row>
    <row r="25" spans="1:10" ht="12.75" customHeight="1" x14ac:dyDescent="0.25">
      <c r="A25" s="553"/>
      <c r="B25" s="490">
        <v>1.5</v>
      </c>
      <c r="C25" s="499">
        <v>21</v>
      </c>
      <c r="D25" s="500" t="s">
        <v>557</v>
      </c>
      <c r="E25" s="567"/>
      <c r="F25" s="570"/>
    </row>
    <row r="26" spans="1:10" ht="12.75" customHeight="1" x14ac:dyDescent="0.25">
      <c r="A26" s="553"/>
      <c r="B26" s="490">
        <v>2</v>
      </c>
      <c r="C26" s="499">
        <v>21</v>
      </c>
      <c r="D26" s="500" t="s">
        <v>557</v>
      </c>
      <c r="E26" s="568"/>
      <c r="F26" s="571"/>
    </row>
    <row r="27" spans="1:10" ht="12.75" customHeight="1" x14ac:dyDescent="0.25">
      <c r="A27" s="558"/>
      <c r="B27" s="496"/>
      <c r="C27" s="497"/>
      <c r="D27" s="498"/>
      <c r="E27" s="572"/>
      <c r="F27" s="573"/>
    </row>
    <row r="28" spans="1:10" ht="12.75" customHeight="1" x14ac:dyDescent="0.25">
      <c r="A28" s="558"/>
      <c r="B28" s="496"/>
      <c r="C28" s="497"/>
      <c r="D28" s="498"/>
      <c r="E28" s="572"/>
      <c r="F28" s="573"/>
    </row>
    <row r="29" spans="1:10" ht="12.75" customHeight="1" x14ac:dyDescent="0.25">
      <c r="A29" s="558"/>
      <c r="B29" s="496"/>
      <c r="C29" s="497"/>
      <c r="D29" s="498"/>
      <c r="E29" s="572"/>
      <c r="F29" s="573"/>
    </row>
    <row r="30" spans="1:10" ht="12.75" customHeight="1" x14ac:dyDescent="0.25">
      <c r="A30" s="558"/>
      <c r="B30" s="496"/>
      <c r="C30" s="497"/>
      <c r="D30" s="498"/>
      <c r="E30" s="572"/>
      <c r="F30" s="573"/>
    </row>
    <row r="31" spans="1:10" ht="12.75" customHeight="1" x14ac:dyDescent="0.25">
      <c r="A31" s="553"/>
      <c r="B31" s="490"/>
      <c r="C31" s="491"/>
      <c r="D31" s="492"/>
      <c r="E31" s="566"/>
      <c r="F31" s="569"/>
    </row>
    <row r="32" spans="1:10" ht="12.75" customHeight="1" x14ac:dyDescent="0.25">
      <c r="A32" s="553"/>
      <c r="B32" s="490"/>
      <c r="C32" s="491"/>
      <c r="D32" s="492"/>
      <c r="E32" s="567"/>
      <c r="F32" s="570"/>
    </row>
    <row r="33" spans="1:6" ht="12.75" customHeight="1" x14ac:dyDescent="0.25">
      <c r="A33" s="553"/>
      <c r="B33" s="490"/>
      <c r="C33" s="491"/>
      <c r="D33" s="492"/>
      <c r="E33" s="567"/>
      <c r="F33" s="570"/>
    </row>
    <row r="34" spans="1:6" ht="12.75" customHeight="1" x14ac:dyDescent="0.25">
      <c r="A34" s="553"/>
      <c r="B34" s="490"/>
      <c r="C34" s="491"/>
      <c r="D34" s="492"/>
      <c r="E34" s="568"/>
      <c r="F34" s="571"/>
    </row>
    <row r="35" spans="1:6" x14ac:dyDescent="0.25">
      <c r="F35" s="501">
        <f>SMALL(F7:F26,1)</f>
        <v>2.21</v>
      </c>
    </row>
  </sheetData>
  <mergeCells count="22">
    <mergeCell ref="A31:A34"/>
    <mergeCell ref="E31:E34"/>
    <mergeCell ref="F31:F34"/>
    <mergeCell ref="A23:A26"/>
    <mergeCell ref="E23:E26"/>
    <mergeCell ref="F23:F26"/>
    <mergeCell ref="A27:A30"/>
    <mergeCell ref="E27:E30"/>
    <mergeCell ref="F27:F30"/>
    <mergeCell ref="A15:A18"/>
    <mergeCell ref="E15:E18"/>
    <mergeCell ref="F15:F18"/>
    <mergeCell ref="A19:A22"/>
    <mergeCell ref="E19:E22"/>
    <mergeCell ref="F19:F22"/>
    <mergeCell ref="A2:A5"/>
    <mergeCell ref="A7:A10"/>
    <mergeCell ref="E7:E10"/>
    <mergeCell ref="F7:F10"/>
    <mergeCell ref="A11:A14"/>
    <mergeCell ref="E11:E14"/>
    <mergeCell ref="F11:F14"/>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1"/>
      <c r="R2" s="591"/>
      <c r="S2" s="427"/>
      <c r="T2" s="150"/>
      <c r="U2" s="150"/>
      <c r="V2" s="150"/>
      <c r="W2" s="150"/>
    </row>
    <row r="3" spans="2:23" x14ac:dyDescent="0.2">
      <c r="B3" s="284"/>
      <c r="C3" s="581" t="s">
        <v>68</v>
      </c>
      <c r="D3" s="581"/>
      <c r="E3" s="285" t="s">
        <v>54</v>
      </c>
      <c r="H3" s="287" t="s">
        <v>71</v>
      </c>
      <c r="I3" s="288">
        <v>25</v>
      </c>
      <c r="J3" s="284" t="s">
        <v>66</v>
      </c>
      <c r="K3" s="574" t="s">
        <v>72</v>
      </c>
      <c r="L3" s="574"/>
      <c r="M3" s="574"/>
      <c r="N3" s="289">
        <f>'CAP. CARGA SOLOS SAPATAS'!AK4</f>
        <v>3.5</v>
      </c>
      <c r="O3" s="287" t="s">
        <v>69</v>
      </c>
      <c r="P3" s="290">
        <f>VLOOKUP($E$3,Parametros_AV!$B$45:$D$55,2,FALSE)</f>
        <v>3</v>
      </c>
      <c r="Q3" s="592" t="s">
        <v>482</v>
      </c>
      <c r="R3" s="592"/>
      <c r="S3" s="254">
        <v>295</v>
      </c>
      <c r="T3" s="150"/>
      <c r="U3" s="386" t="s">
        <v>483</v>
      </c>
      <c r="V3" s="150"/>
      <c r="W3" s="150"/>
    </row>
    <row r="4" spans="2:23" x14ac:dyDescent="0.2">
      <c r="B4" s="284"/>
      <c r="H4" s="287" t="s">
        <v>73</v>
      </c>
      <c r="I4" s="288">
        <v>15</v>
      </c>
      <c r="J4" s="284" t="s">
        <v>67</v>
      </c>
      <c r="K4" s="574" t="s">
        <v>74</v>
      </c>
      <c r="L4" s="574"/>
      <c r="M4" s="574"/>
      <c r="N4" s="425">
        <f>PI()*(I3/200)^2*I4*1000/1.4</f>
        <v>525.93627013221976</v>
      </c>
      <c r="O4" s="287" t="s">
        <v>70</v>
      </c>
      <c r="P4" s="290">
        <f>VLOOKUP($E$3,Parametros_AV!$B$45:$D$55,3,FALSE)</f>
        <v>6</v>
      </c>
      <c r="Q4" s="592" t="s">
        <v>484</v>
      </c>
      <c r="R4" s="592"/>
      <c r="S4" s="436">
        <f>ROUNDUP($S$3/$U$39,0)</f>
        <v>2</v>
      </c>
      <c r="T4" s="150"/>
      <c r="U4" s="435">
        <f>S3/(S4*U39)</f>
        <v>0.70488998924346147</v>
      </c>
      <c r="V4" s="150"/>
      <c r="W4" s="150"/>
    </row>
    <row r="5" spans="2:23" ht="5.25" customHeight="1" thickBot="1" x14ac:dyDescent="0.3">
      <c r="B5" s="284"/>
      <c r="E5" s="284"/>
    </row>
    <row r="6" spans="2:23" ht="15.75" thickBot="1" x14ac:dyDescent="0.3">
      <c r="F6" s="575" t="s">
        <v>60</v>
      </c>
      <c r="G6" s="576"/>
      <c r="H6" s="576"/>
      <c r="I6" s="576"/>
      <c r="J6" s="576"/>
      <c r="K6" s="576"/>
      <c r="L6" s="577"/>
      <c r="M6" s="578" t="s">
        <v>61</v>
      </c>
      <c r="N6" s="579"/>
      <c r="O6" s="579"/>
      <c r="P6" s="579"/>
      <c r="Q6" s="579"/>
      <c r="R6" s="580"/>
      <c r="S6" s="582" t="s">
        <v>371</v>
      </c>
      <c r="T6" s="583"/>
      <c r="U6" s="584"/>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5" t="s">
        <v>370</v>
      </c>
      <c r="T7" s="586"/>
      <c r="U7" s="587"/>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88" t="s">
        <v>370</v>
      </c>
      <c r="S39" s="589"/>
      <c r="T39" s="590"/>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S6:U6"/>
    <mergeCell ref="S7:U7"/>
    <mergeCell ref="R39:T39"/>
    <mergeCell ref="Q2:R2"/>
    <mergeCell ref="Q3:R3"/>
    <mergeCell ref="Q4:R4"/>
    <mergeCell ref="K4:M4"/>
    <mergeCell ref="K3:M3"/>
    <mergeCell ref="F6:L6"/>
    <mergeCell ref="M6:R6"/>
    <mergeCell ref="C3:D3"/>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593" t="s">
        <v>560</v>
      </c>
      <c r="B2" s="507">
        <f>'CAP. CARGA SOLOS ESTACAS'!C8</f>
        <v>0</v>
      </c>
      <c r="C2" s="382">
        <f>'CAP. CARGA SOLOS ESTACAS'!D8</f>
        <v>0</v>
      </c>
      <c r="D2" s="451" t="str">
        <f>'CAP. CARGA SOLOS ESTACAS'!E8</f>
        <v>Areia argilosa</v>
      </c>
      <c r="E2" s="514">
        <f>'CAP. CARGA SOLOS ESTACAS'!N3</f>
        <v>3.5</v>
      </c>
      <c r="F2" s="515">
        <f>'CAP. CARGA SOLOS ESTACAS'!S8</f>
        <v>0</v>
      </c>
      <c r="G2" s="798">
        <f>'CAP. CARGA SOLOS ESTACAS'!S4</f>
        <v>2</v>
      </c>
    </row>
    <row r="3" spans="1:8" ht="12.75" customHeight="1" x14ac:dyDescent="0.25">
      <c r="A3" s="594"/>
      <c r="B3" s="507">
        <f>'CAP. CARGA SOLOS ESTACAS'!C9</f>
        <v>1</v>
      </c>
      <c r="C3" s="382">
        <f>'CAP. CARGA SOLOS ESTACAS'!D9</f>
        <v>16</v>
      </c>
      <c r="D3" s="451" t="str">
        <f>'CAP. CARGA SOLOS ESTACAS'!E9</f>
        <v>Areia argilosa</v>
      </c>
      <c r="E3" s="514"/>
      <c r="F3" s="515">
        <f>'CAP. CARGA SOLOS ESTACAS'!S9</f>
        <v>51.98587843440253</v>
      </c>
      <c r="G3" s="799"/>
    </row>
    <row r="4" spans="1:8" ht="12.75" customHeight="1" x14ac:dyDescent="0.25">
      <c r="A4" s="594"/>
      <c r="B4" s="507">
        <f>'CAP. CARGA SOLOS ESTACAS'!C10</f>
        <v>2</v>
      </c>
      <c r="C4" s="382">
        <f>'CAP. CARGA SOLOS ESTACAS'!D10</f>
        <v>21</v>
      </c>
      <c r="D4" s="451" t="str">
        <f>'CAP. CARGA SOLOS ESTACAS'!E10</f>
        <v>Areia argilosa</v>
      </c>
      <c r="E4" s="514"/>
      <c r="F4" s="515">
        <f>'CAP. CARGA SOLOS ESTACAS'!S10</f>
        <v>74.986824648184935</v>
      </c>
      <c r="G4" s="799"/>
    </row>
    <row r="5" spans="1:8" ht="12.75" customHeight="1" x14ac:dyDescent="0.25">
      <c r="A5" s="594"/>
      <c r="B5" s="507">
        <f>'CAP. CARGA SOLOS ESTACAS'!C11</f>
        <v>3</v>
      </c>
      <c r="C5" s="382">
        <f>'CAP. CARGA SOLOS ESTACAS'!D11</f>
        <v>34</v>
      </c>
      <c r="D5" s="451" t="str">
        <f>'CAP. CARGA SOLOS ESTACAS'!E11</f>
        <v>Areia argilosa</v>
      </c>
      <c r="E5" s="514"/>
      <c r="F5" s="515">
        <f>'CAP. CARGA SOLOS ESTACAS'!S11</f>
        <v>125.28970701816436</v>
      </c>
      <c r="G5" s="799"/>
    </row>
    <row r="6" spans="1:8" ht="14.25" x14ac:dyDescent="0.25">
      <c r="A6" s="594"/>
      <c r="B6" s="507">
        <f>'CAP. CARGA SOLOS ESTACAS'!C12</f>
        <v>4</v>
      </c>
      <c r="C6" s="382">
        <f>'CAP. CARGA SOLOS ESTACAS'!D12</f>
        <v>39</v>
      </c>
      <c r="D6" s="451" t="str">
        <f>'CAP. CARGA SOLOS ESTACAS'!E12</f>
        <v>Areia</v>
      </c>
      <c r="E6" s="514"/>
      <c r="F6" s="515">
        <f>'CAP. CARGA SOLOS ESTACAS'!S12</f>
        <v>155.02263748963921</v>
      </c>
      <c r="G6" s="799"/>
    </row>
    <row r="7" spans="1:8" ht="12.75" customHeight="1" x14ac:dyDescent="0.25">
      <c r="A7" s="594"/>
      <c r="B7" s="507">
        <f>'CAP. CARGA SOLOS ESTACAS'!C13</f>
        <v>5</v>
      </c>
      <c r="C7" s="382">
        <f>'CAP. CARGA SOLOS ESTACAS'!D13</f>
        <v>36</v>
      </c>
      <c r="D7" s="451" t="str">
        <f>'CAP. CARGA SOLOS ESTACAS'!E13</f>
        <v>Areia</v>
      </c>
      <c r="E7" s="514"/>
      <c r="F7" s="515">
        <f>'CAP. CARGA SOLOS ESTACAS'!S13</f>
        <v>161.19362305919057</v>
      </c>
      <c r="G7" s="799"/>
      <c r="H7" s="494"/>
    </row>
    <row r="8" spans="1:8" ht="12.75" customHeight="1" x14ac:dyDescent="0.25">
      <c r="A8" s="594"/>
      <c r="B8" s="507">
        <f>'CAP. CARGA SOLOS ESTACAS'!C14</f>
        <v>6</v>
      </c>
      <c r="C8" s="382">
        <f>'CAP. CARGA SOLOS ESTACAS'!D14</f>
        <v>44</v>
      </c>
      <c r="D8" s="451" t="str">
        <f>'CAP. CARGA SOLOS ESTACAS'!E14</f>
        <v>Areia</v>
      </c>
      <c r="E8" s="514"/>
      <c r="F8" s="515">
        <f>'CAP. CARGA SOLOS ESTACAS'!S14</f>
        <v>201.21152947991771</v>
      </c>
      <c r="G8" s="799"/>
      <c r="H8" s="494"/>
    </row>
    <row r="9" spans="1:8" ht="12.75" customHeight="1" x14ac:dyDescent="0.25">
      <c r="A9" s="594"/>
      <c r="B9" s="507">
        <f>'CAP. CARGA SOLOS ESTACAS'!C15</f>
        <v>7</v>
      </c>
      <c r="C9" s="382">
        <f>'CAP. CARGA SOLOS ESTACAS'!D15</f>
        <v>41</v>
      </c>
      <c r="D9" s="451" t="str">
        <f>'CAP. CARGA SOLOS ESTACAS'!E15</f>
        <v>Areia</v>
      </c>
      <c r="E9" s="514"/>
      <c r="F9" s="515">
        <f>'CAP. CARGA SOLOS ESTACAS'!S15</f>
        <v>209.25251067660585</v>
      </c>
      <c r="G9" s="799"/>
      <c r="H9" s="494"/>
    </row>
    <row r="10" spans="1:8" ht="12.75" customHeight="1" x14ac:dyDescent="0.25">
      <c r="A10" s="594"/>
      <c r="B10" s="507">
        <f>'CAP. CARGA SOLOS ESTACAS'!C16</f>
        <v>8</v>
      </c>
      <c r="C10" s="382">
        <f>'CAP. CARGA SOLOS ESTACAS'!D16</f>
        <v>0</v>
      </c>
      <c r="D10" s="451">
        <f>'CAP. CARGA SOLOS ESTACAS'!E16</f>
        <v>0</v>
      </c>
      <c r="E10" s="514"/>
      <c r="F10" s="515" t="str">
        <f>'CAP. CARGA SOLOS ESTACAS'!S16</f>
        <v/>
      </c>
      <c r="G10" s="799"/>
      <c r="H10" s="494"/>
    </row>
    <row r="11" spans="1:8" s="509" customFormat="1" ht="4.5" customHeight="1" x14ac:dyDescent="0.25">
      <c r="B11" s="506"/>
      <c r="C11" s="384"/>
      <c r="D11" s="510"/>
      <c r="E11" s="511"/>
      <c r="F11" s="516"/>
      <c r="G11" s="512"/>
      <c r="H11" s="513"/>
    </row>
    <row r="12" spans="1:8" ht="12.75" customHeight="1" x14ac:dyDescent="0.25">
      <c r="A12" s="553">
        <v>1</v>
      </c>
      <c r="B12" s="507">
        <v>0</v>
      </c>
      <c r="C12" s="382">
        <v>0</v>
      </c>
      <c r="D12" s="451" t="s">
        <v>37</v>
      </c>
      <c r="E12" s="795">
        <v>3.5</v>
      </c>
      <c r="F12" s="792">
        <v>256.75</v>
      </c>
      <c r="G12" s="800">
        <f>G2</f>
        <v>2</v>
      </c>
      <c r="H12" s="494"/>
    </row>
    <row r="13" spans="1:8" ht="12.75" customHeight="1" x14ac:dyDescent="0.25">
      <c r="A13" s="553"/>
      <c r="B13" s="507">
        <v>1</v>
      </c>
      <c r="C13" s="382">
        <v>18</v>
      </c>
      <c r="D13" s="451" t="s">
        <v>37</v>
      </c>
      <c r="E13" s="796"/>
      <c r="F13" s="793"/>
      <c r="G13" s="800"/>
      <c r="H13" s="494"/>
    </row>
    <row r="14" spans="1:8" ht="12.75" customHeight="1" x14ac:dyDescent="0.25">
      <c r="A14" s="553"/>
      <c r="B14" s="507">
        <v>2</v>
      </c>
      <c r="C14" s="382">
        <v>28</v>
      </c>
      <c r="D14" s="451" t="s">
        <v>34</v>
      </c>
      <c r="E14" s="796"/>
      <c r="F14" s="793"/>
      <c r="G14" s="800"/>
      <c r="H14" s="494"/>
    </row>
    <row r="15" spans="1:8" ht="12.75" customHeight="1" x14ac:dyDescent="0.25">
      <c r="A15" s="553"/>
      <c r="B15" s="507">
        <v>3</v>
      </c>
      <c r="C15" s="382">
        <v>32</v>
      </c>
      <c r="D15" s="451" t="s">
        <v>34</v>
      </c>
      <c r="E15" s="796"/>
      <c r="F15" s="793"/>
      <c r="G15" s="800"/>
      <c r="H15" s="494"/>
    </row>
    <row r="16" spans="1:8" ht="12.75" customHeight="1" x14ac:dyDescent="0.25">
      <c r="A16" s="553"/>
      <c r="B16" s="507">
        <v>4</v>
      </c>
      <c r="C16" s="382">
        <v>40</v>
      </c>
      <c r="D16" s="451" t="s">
        <v>34</v>
      </c>
      <c r="E16" s="796"/>
      <c r="F16" s="793"/>
      <c r="G16" s="800"/>
      <c r="H16" s="494"/>
    </row>
    <row r="17" spans="1:8" ht="12.75" customHeight="1" x14ac:dyDescent="0.25">
      <c r="A17" s="553"/>
      <c r="B17" s="507">
        <v>5</v>
      </c>
      <c r="C17" s="382">
        <v>46</v>
      </c>
      <c r="D17" s="451" t="s">
        <v>34</v>
      </c>
      <c r="E17" s="796"/>
      <c r="F17" s="793"/>
      <c r="G17" s="800"/>
      <c r="H17" s="494"/>
    </row>
    <row r="18" spans="1:8" ht="12.75" customHeight="1" x14ac:dyDescent="0.25">
      <c r="A18" s="553"/>
      <c r="B18" s="507">
        <v>6</v>
      </c>
      <c r="C18" s="382">
        <v>51</v>
      </c>
      <c r="D18" s="451" t="s">
        <v>34</v>
      </c>
      <c r="E18" s="796"/>
      <c r="F18" s="793"/>
      <c r="G18" s="800"/>
      <c r="H18" s="495"/>
    </row>
    <row r="19" spans="1:8" ht="12.75" customHeight="1" x14ac:dyDescent="0.25">
      <c r="A19" s="553"/>
      <c r="B19" s="507">
        <v>7</v>
      </c>
      <c r="C19" s="382">
        <v>53</v>
      </c>
      <c r="D19" s="451" t="s">
        <v>37</v>
      </c>
      <c r="E19" s="796"/>
      <c r="F19" s="793"/>
      <c r="G19" s="800"/>
      <c r="H19" s="495"/>
    </row>
    <row r="20" spans="1:8" ht="12.75" customHeight="1" x14ac:dyDescent="0.25">
      <c r="A20" s="553"/>
      <c r="B20" s="507"/>
      <c r="C20" s="382"/>
      <c r="D20" s="451"/>
      <c r="E20" s="797"/>
      <c r="F20" s="794"/>
      <c r="G20" s="800"/>
      <c r="H20" s="495"/>
    </row>
    <row r="21" spans="1:8" ht="12.75" customHeight="1" x14ac:dyDescent="0.25">
      <c r="A21" s="553">
        <f>A12+1</f>
        <v>2</v>
      </c>
      <c r="B21" s="507">
        <v>0</v>
      </c>
      <c r="C21" s="382">
        <v>0</v>
      </c>
      <c r="D21" s="451" t="s">
        <v>37</v>
      </c>
      <c r="E21" s="795">
        <v>3.5</v>
      </c>
      <c r="F21" s="792">
        <v>236.55</v>
      </c>
      <c r="G21" s="800">
        <v>2</v>
      </c>
    </row>
    <row r="22" spans="1:8" ht="12.75" customHeight="1" x14ac:dyDescent="0.25">
      <c r="A22" s="553"/>
      <c r="B22" s="507">
        <v>1</v>
      </c>
      <c r="C22" s="382">
        <v>10</v>
      </c>
      <c r="D22" s="451" t="s">
        <v>37</v>
      </c>
      <c r="E22" s="796"/>
      <c r="F22" s="793"/>
      <c r="G22" s="800"/>
    </row>
    <row r="23" spans="1:8" ht="12.75" customHeight="1" x14ac:dyDescent="0.25">
      <c r="A23" s="553"/>
      <c r="B23" s="507">
        <v>2</v>
      </c>
      <c r="C23" s="382">
        <v>19</v>
      </c>
      <c r="D23" s="451" t="s">
        <v>37</v>
      </c>
      <c r="E23" s="796"/>
      <c r="F23" s="793"/>
      <c r="G23" s="800"/>
    </row>
    <row r="24" spans="1:8" ht="12.75" customHeight="1" x14ac:dyDescent="0.25">
      <c r="A24" s="553"/>
      <c r="B24" s="507">
        <v>3</v>
      </c>
      <c r="C24" s="382">
        <v>30</v>
      </c>
      <c r="D24" s="451" t="s">
        <v>37</v>
      </c>
      <c r="E24" s="796"/>
      <c r="F24" s="793"/>
      <c r="G24" s="800"/>
    </row>
    <row r="25" spans="1:8" ht="12.75" customHeight="1" x14ac:dyDescent="0.25">
      <c r="A25" s="553"/>
      <c r="B25" s="507">
        <v>4</v>
      </c>
      <c r="C25" s="382">
        <v>33</v>
      </c>
      <c r="D25" s="451" t="s">
        <v>37</v>
      </c>
      <c r="E25" s="796"/>
      <c r="F25" s="793"/>
      <c r="G25" s="800"/>
    </row>
    <row r="26" spans="1:8" ht="12.75" customHeight="1" x14ac:dyDescent="0.25">
      <c r="A26" s="553"/>
      <c r="B26" s="507">
        <v>5</v>
      </c>
      <c r="C26" s="382">
        <v>42</v>
      </c>
      <c r="D26" s="451" t="s">
        <v>37</v>
      </c>
      <c r="E26" s="796"/>
      <c r="F26" s="793"/>
      <c r="G26" s="800"/>
    </row>
    <row r="27" spans="1:8" ht="12.75" customHeight="1" x14ac:dyDescent="0.25">
      <c r="A27" s="553"/>
      <c r="B27" s="507">
        <v>6</v>
      </c>
      <c r="C27" s="382">
        <v>44</v>
      </c>
      <c r="D27" s="451" t="s">
        <v>34</v>
      </c>
      <c r="E27" s="796"/>
      <c r="F27" s="793"/>
      <c r="G27" s="800"/>
    </row>
    <row r="28" spans="1:8" ht="12.75" customHeight="1" x14ac:dyDescent="0.25">
      <c r="A28" s="553"/>
      <c r="B28" s="507">
        <v>7</v>
      </c>
      <c r="C28" s="382">
        <v>51</v>
      </c>
      <c r="D28" s="451" t="s">
        <v>34</v>
      </c>
      <c r="E28" s="796"/>
      <c r="F28" s="793"/>
      <c r="G28" s="800"/>
    </row>
    <row r="29" spans="1:8" ht="12.75" customHeight="1" x14ac:dyDescent="0.25">
      <c r="A29" s="553"/>
      <c r="B29" s="507">
        <v>8</v>
      </c>
      <c r="C29" s="382">
        <v>0</v>
      </c>
      <c r="D29" s="451">
        <v>0</v>
      </c>
      <c r="E29" s="797"/>
      <c r="F29" s="794"/>
      <c r="G29" s="800"/>
    </row>
    <row r="30" spans="1:8" ht="12.75" customHeight="1" x14ac:dyDescent="0.25">
      <c r="A30" s="553">
        <f t="shared" ref="A30" si="0">A21+1</f>
        <v>3</v>
      </c>
      <c r="B30" s="507">
        <v>0</v>
      </c>
      <c r="C30" s="382">
        <v>0</v>
      </c>
      <c r="D30" s="451" t="s">
        <v>37</v>
      </c>
      <c r="E30" s="795">
        <v>3.5</v>
      </c>
      <c r="F30" s="792">
        <v>235.99</v>
      </c>
      <c r="G30" s="800">
        <v>2</v>
      </c>
    </row>
    <row r="31" spans="1:8" ht="12.75" customHeight="1" x14ac:dyDescent="0.25">
      <c r="A31" s="553"/>
      <c r="B31" s="507">
        <v>1</v>
      </c>
      <c r="C31" s="382">
        <v>11</v>
      </c>
      <c r="D31" s="451" t="s">
        <v>37</v>
      </c>
      <c r="E31" s="796"/>
      <c r="F31" s="793"/>
      <c r="G31" s="800"/>
    </row>
    <row r="32" spans="1:8" ht="12.75" customHeight="1" x14ac:dyDescent="0.25">
      <c r="A32" s="553"/>
      <c r="B32" s="507">
        <v>2</v>
      </c>
      <c r="C32" s="382">
        <v>22</v>
      </c>
      <c r="D32" s="451" t="s">
        <v>37</v>
      </c>
      <c r="E32" s="796"/>
      <c r="F32" s="793"/>
      <c r="G32" s="800"/>
    </row>
    <row r="33" spans="1:10" ht="12.75" customHeight="1" x14ac:dyDescent="0.25">
      <c r="A33" s="553"/>
      <c r="B33" s="507">
        <v>3</v>
      </c>
      <c r="C33" s="382">
        <v>36</v>
      </c>
      <c r="D33" s="451" t="s">
        <v>34</v>
      </c>
      <c r="E33" s="796"/>
      <c r="F33" s="793"/>
      <c r="G33" s="800"/>
    </row>
    <row r="34" spans="1:10" s="480" customFormat="1" ht="12.75" customHeight="1" x14ac:dyDescent="0.25">
      <c r="A34" s="553"/>
      <c r="B34" s="507">
        <v>4</v>
      </c>
      <c r="C34" s="382">
        <v>34</v>
      </c>
      <c r="D34" s="451" t="s">
        <v>34</v>
      </c>
      <c r="E34" s="796"/>
      <c r="F34" s="793"/>
      <c r="G34" s="800"/>
      <c r="H34" s="481"/>
      <c r="I34" s="481"/>
      <c r="J34" s="481"/>
    </row>
    <row r="35" spans="1:10" s="480" customFormat="1" ht="12.75" customHeight="1" x14ac:dyDescent="0.25">
      <c r="A35" s="553"/>
      <c r="B35" s="507">
        <v>5</v>
      </c>
      <c r="C35" s="382">
        <v>39</v>
      </c>
      <c r="D35" s="451" t="s">
        <v>37</v>
      </c>
      <c r="E35" s="796"/>
      <c r="F35" s="793"/>
      <c r="G35" s="800"/>
      <c r="H35" s="481"/>
      <c r="I35" s="481"/>
      <c r="J35" s="481"/>
    </row>
    <row r="36" spans="1:10" s="480" customFormat="1" ht="14.25" customHeight="1" x14ac:dyDescent="0.25">
      <c r="A36" s="553"/>
      <c r="B36" s="507">
        <v>6</v>
      </c>
      <c r="C36" s="382">
        <v>43</v>
      </c>
      <c r="D36" s="451" t="s">
        <v>37</v>
      </c>
      <c r="E36" s="796"/>
      <c r="F36" s="793"/>
      <c r="G36" s="800"/>
      <c r="H36" s="481"/>
      <c r="I36" s="481"/>
      <c r="J36" s="481"/>
    </row>
    <row r="37" spans="1:10" ht="14.25" customHeight="1" x14ac:dyDescent="0.25">
      <c r="A37" s="553"/>
      <c r="B37" s="507">
        <v>7</v>
      </c>
      <c r="C37" s="382">
        <v>50</v>
      </c>
      <c r="D37" s="451" t="s">
        <v>37</v>
      </c>
      <c r="E37" s="796"/>
      <c r="F37" s="793"/>
      <c r="G37" s="800"/>
    </row>
    <row r="38" spans="1:10" ht="14.25" customHeight="1" x14ac:dyDescent="0.25">
      <c r="A38" s="553"/>
      <c r="B38" s="507">
        <v>8</v>
      </c>
      <c r="C38" s="382"/>
      <c r="D38" s="451"/>
      <c r="E38" s="797"/>
      <c r="F38" s="794"/>
      <c r="G38" s="800"/>
    </row>
    <row r="39" spans="1:10" ht="14.25" customHeight="1" x14ac:dyDescent="0.25">
      <c r="A39" s="553">
        <f t="shared" ref="A39" si="1">A30+1</f>
        <v>4</v>
      </c>
      <c r="B39" s="507">
        <v>0</v>
      </c>
      <c r="C39" s="382">
        <v>0</v>
      </c>
      <c r="D39" s="451" t="s">
        <v>37</v>
      </c>
      <c r="E39" s="795">
        <v>3.5</v>
      </c>
      <c r="F39" s="792">
        <v>253.57</v>
      </c>
      <c r="G39" s="800">
        <v>2</v>
      </c>
    </row>
    <row r="40" spans="1:10" ht="14.25" customHeight="1" x14ac:dyDescent="0.25">
      <c r="A40" s="553"/>
      <c r="B40" s="507">
        <v>1</v>
      </c>
      <c r="C40" s="382">
        <v>14</v>
      </c>
      <c r="D40" s="451" t="s">
        <v>37</v>
      </c>
      <c r="E40" s="796"/>
      <c r="F40" s="793"/>
      <c r="G40" s="800"/>
    </row>
    <row r="41" spans="1:10" ht="14.25" customHeight="1" x14ac:dyDescent="0.25">
      <c r="A41" s="553"/>
      <c r="B41" s="507">
        <v>2</v>
      </c>
      <c r="C41" s="382">
        <v>20</v>
      </c>
      <c r="D41" s="451" t="s">
        <v>37</v>
      </c>
      <c r="E41" s="796"/>
      <c r="F41" s="793"/>
      <c r="G41" s="800"/>
    </row>
    <row r="42" spans="1:10" ht="14.25" customHeight="1" x14ac:dyDescent="0.25">
      <c r="A42" s="553"/>
      <c r="B42" s="507">
        <v>3</v>
      </c>
      <c r="C42" s="382">
        <v>26</v>
      </c>
      <c r="D42" s="451" t="s">
        <v>37</v>
      </c>
      <c r="E42" s="796"/>
      <c r="F42" s="793"/>
      <c r="G42" s="800"/>
    </row>
    <row r="43" spans="1:10" ht="14.25" customHeight="1" x14ac:dyDescent="0.25">
      <c r="A43" s="553"/>
      <c r="B43" s="507">
        <v>4</v>
      </c>
      <c r="C43" s="382">
        <v>37</v>
      </c>
      <c r="D43" s="451" t="s">
        <v>37</v>
      </c>
      <c r="E43" s="796"/>
      <c r="F43" s="793"/>
      <c r="G43" s="800"/>
    </row>
    <row r="44" spans="1:10" ht="14.25" customHeight="1" x14ac:dyDescent="0.25">
      <c r="A44" s="553"/>
      <c r="B44" s="507">
        <v>5</v>
      </c>
      <c r="C44" s="382">
        <v>42</v>
      </c>
      <c r="D44" s="451" t="s">
        <v>37</v>
      </c>
      <c r="E44" s="796"/>
      <c r="F44" s="793"/>
      <c r="G44" s="800"/>
    </row>
    <row r="45" spans="1:10" ht="14.25" customHeight="1" x14ac:dyDescent="0.25">
      <c r="A45" s="553"/>
      <c r="B45" s="507">
        <v>6</v>
      </c>
      <c r="C45" s="382">
        <v>59</v>
      </c>
      <c r="D45" s="451" t="s">
        <v>34</v>
      </c>
      <c r="E45" s="796"/>
      <c r="F45" s="793"/>
      <c r="G45" s="800"/>
    </row>
    <row r="46" spans="1:10" ht="14.25" customHeight="1" x14ac:dyDescent="0.25">
      <c r="A46" s="553"/>
      <c r="B46" s="507">
        <v>7</v>
      </c>
      <c r="C46" s="382">
        <v>54</v>
      </c>
      <c r="D46" s="451" t="s">
        <v>34</v>
      </c>
      <c r="E46" s="796"/>
      <c r="F46" s="793"/>
      <c r="G46" s="800"/>
    </row>
    <row r="47" spans="1:10" ht="14.25" customHeight="1" x14ac:dyDescent="0.25">
      <c r="A47" s="553"/>
      <c r="B47" s="507">
        <v>8</v>
      </c>
      <c r="C47" s="382"/>
      <c r="D47" s="451"/>
      <c r="E47" s="797"/>
      <c r="F47" s="794"/>
      <c r="G47" s="800"/>
    </row>
    <row r="48" spans="1:10" ht="14.25" customHeight="1" x14ac:dyDescent="0.25">
      <c r="A48" s="553">
        <f t="shared" ref="A48" si="2">A39+1</f>
        <v>5</v>
      </c>
      <c r="B48" s="507">
        <v>0</v>
      </c>
      <c r="C48" s="382">
        <v>0</v>
      </c>
      <c r="D48" s="451" t="s">
        <v>37</v>
      </c>
      <c r="E48" s="795">
        <v>3.5</v>
      </c>
      <c r="F48" s="792">
        <v>209.25</v>
      </c>
      <c r="G48" s="800">
        <v>2</v>
      </c>
    </row>
    <row r="49" spans="1:7" ht="14.25" customHeight="1" x14ac:dyDescent="0.25">
      <c r="A49" s="553"/>
      <c r="B49" s="507">
        <v>1</v>
      </c>
      <c r="C49" s="382">
        <v>16</v>
      </c>
      <c r="D49" s="451" t="s">
        <v>37</v>
      </c>
      <c r="E49" s="796"/>
      <c r="F49" s="793"/>
      <c r="G49" s="800"/>
    </row>
    <row r="50" spans="1:7" ht="14.25" customHeight="1" x14ac:dyDescent="0.25">
      <c r="A50" s="553"/>
      <c r="B50" s="507">
        <v>2</v>
      </c>
      <c r="C50" s="382">
        <v>21</v>
      </c>
      <c r="D50" s="451" t="s">
        <v>37</v>
      </c>
      <c r="E50" s="796"/>
      <c r="F50" s="793"/>
      <c r="G50" s="800"/>
    </row>
    <row r="51" spans="1:7" ht="14.25" customHeight="1" x14ac:dyDescent="0.25">
      <c r="A51" s="553"/>
      <c r="B51" s="507">
        <v>3</v>
      </c>
      <c r="C51" s="382">
        <v>34</v>
      </c>
      <c r="D51" s="451" t="s">
        <v>37</v>
      </c>
      <c r="E51" s="796"/>
      <c r="F51" s="793"/>
      <c r="G51" s="800"/>
    </row>
    <row r="52" spans="1:7" ht="14.25" customHeight="1" x14ac:dyDescent="0.25">
      <c r="A52" s="553"/>
      <c r="B52" s="507">
        <v>4</v>
      </c>
      <c r="C52" s="382">
        <v>39</v>
      </c>
      <c r="D52" s="451" t="s">
        <v>34</v>
      </c>
      <c r="E52" s="796"/>
      <c r="F52" s="793"/>
      <c r="G52" s="800"/>
    </row>
    <row r="53" spans="1:7" ht="14.25" customHeight="1" x14ac:dyDescent="0.25">
      <c r="A53" s="553"/>
      <c r="B53" s="507">
        <v>5</v>
      </c>
      <c r="C53" s="382">
        <v>36</v>
      </c>
      <c r="D53" s="451" t="s">
        <v>34</v>
      </c>
      <c r="E53" s="796"/>
      <c r="F53" s="793"/>
      <c r="G53" s="800"/>
    </row>
    <row r="54" spans="1:7" ht="14.25" customHeight="1" x14ac:dyDescent="0.25">
      <c r="A54" s="553"/>
      <c r="B54" s="507">
        <v>6</v>
      </c>
      <c r="C54" s="382">
        <v>44</v>
      </c>
      <c r="D54" s="451" t="s">
        <v>34</v>
      </c>
      <c r="E54" s="796"/>
      <c r="F54" s="793"/>
      <c r="G54" s="800"/>
    </row>
    <row r="55" spans="1:7" ht="14.25" customHeight="1" x14ac:dyDescent="0.25">
      <c r="A55" s="553"/>
      <c r="B55" s="507">
        <v>7</v>
      </c>
      <c r="C55" s="382">
        <v>41</v>
      </c>
      <c r="D55" s="451" t="s">
        <v>34</v>
      </c>
      <c r="E55" s="796"/>
      <c r="F55" s="793"/>
      <c r="G55" s="800"/>
    </row>
    <row r="56" spans="1:7" ht="14.25" customHeight="1" x14ac:dyDescent="0.25">
      <c r="A56" s="553"/>
      <c r="B56" s="507">
        <v>8</v>
      </c>
      <c r="C56" s="382"/>
      <c r="D56" s="451"/>
      <c r="E56" s="797"/>
      <c r="F56" s="794"/>
      <c r="G56" s="800"/>
    </row>
    <row r="57" spans="1:7" ht="14.25" customHeight="1" x14ac:dyDescent="0.25">
      <c r="A57" s="553">
        <f t="shared" ref="A57" si="3">A48+1</f>
        <v>6</v>
      </c>
      <c r="B57" s="507">
        <v>0</v>
      </c>
      <c r="C57" s="382"/>
      <c r="D57" s="451"/>
      <c r="E57" s="514"/>
      <c r="F57" s="515"/>
      <c r="G57" s="800">
        <f t="shared" ref="G57" si="4">G47</f>
        <v>0</v>
      </c>
    </row>
    <row r="58" spans="1:7" ht="14.25" customHeight="1" x14ac:dyDescent="0.25">
      <c r="A58" s="553"/>
      <c r="B58" s="507">
        <v>1</v>
      </c>
      <c r="C58" s="382"/>
      <c r="D58" s="451"/>
      <c r="E58" s="514"/>
      <c r="F58" s="515"/>
      <c r="G58" s="800"/>
    </row>
    <row r="59" spans="1:7" ht="14.25" customHeight="1" x14ac:dyDescent="0.25">
      <c r="A59" s="553"/>
      <c r="B59" s="507">
        <v>2</v>
      </c>
      <c r="C59" s="382"/>
      <c r="D59" s="451"/>
      <c r="E59" s="514"/>
      <c r="F59" s="515"/>
      <c r="G59" s="800"/>
    </row>
    <row r="60" spans="1:7" ht="14.25" customHeight="1" x14ac:dyDescent="0.25">
      <c r="A60" s="553"/>
      <c r="B60" s="507">
        <v>3</v>
      </c>
      <c r="C60" s="382"/>
      <c r="D60" s="451"/>
      <c r="E60" s="514"/>
      <c r="F60" s="515"/>
      <c r="G60" s="800"/>
    </row>
    <row r="61" spans="1:7" ht="14.25" customHeight="1" x14ac:dyDescent="0.25">
      <c r="A61" s="553"/>
      <c r="B61" s="507">
        <v>4</v>
      </c>
      <c r="C61" s="382"/>
      <c r="D61" s="451"/>
      <c r="E61" s="514"/>
      <c r="F61" s="515"/>
      <c r="G61" s="800"/>
    </row>
    <row r="62" spans="1:7" ht="14.25" customHeight="1" x14ac:dyDescent="0.25">
      <c r="A62" s="553"/>
      <c r="B62" s="507">
        <v>5</v>
      </c>
      <c r="C62" s="382"/>
      <c r="D62" s="451"/>
      <c r="E62" s="514"/>
      <c r="F62" s="515"/>
      <c r="G62" s="800"/>
    </row>
    <row r="63" spans="1:7" ht="14.25" customHeight="1" x14ac:dyDescent="0.25">
      <c r="A63" s="553"/>
      <c r="B63" s="507">
        <v>6</v>
      </c>
      <c r="C63" s="382"/>
      <c r="D63" s="451"/>
      <c r="E63" s="514"/>
      <c r="F63" s="515"/>
      <c r="G63" s="800"/>
    </row>
    <row r="64" spans="1:7" ht="14.25" customHeight="1" x14ac:dyDescent="0.25">
      <c r="A64" s="553"/>
      <c r="B64" s="507">
        <v>7</v>
      </c>
      <c r="C64" s="382"/>
      <c r="D64" s="451"/>
      <c r="E64" s="514"/>
      <c r="F64" s="515"/>
      <c r="G64" s="800"/>
    </row>
    <row r="65" spans="1:7" ht="14.25" customHeight="1" x14ac:dyDescent="0.25">
      <c r="A65" s="553"/>
      <c r="B65" s="507">
        <v>8</v>
      </c>
      <c r="C65" s="382"/>
      <c r="D65" s="451"/>
      <c r="E65" s="514"/>
      <c r="F65" s="515"/>
      <c r="G65" s="800"/>
    </row>
    <row r="66" spans="1:7" ht="14.25" customHeight="1" x14ac:dyDescent="0.25">
      <c r="A66" s="553">
        <f t="shared" ref="A66:A84" si="5">A57+1</f>
        <v>7</v>
      </c>
      <c r="B66" s="507">
        <v>0</v>
      </c>
      <c r="C66" s="382"/>
      <c r="D66" s="451"/>
      <c r="E66" s="514"/>
      <c r="F66" s="515"/>
      <c r="G66" s="800">
        <f t="shared" ref="G66" si="6">G56</f>
        <v>0</v>
      </c>
    </row>
    <row r="67" spans="1:7" ht="14.25" customHeight="1" x14ac:dyDescent="0.25">
      <c r="A67" s="553"/>
      <c r="B67" s="507">
        <v>1</v>
      </c>
      <c r="C67" s="382"/>
      <c r="D67" s="451"/>
      <c r="E67" s="514"/>
      <c r="F67" s="515"/>
      <c r="G67" s="800"/>
    </row>
    <row r="68" spans="1:7" ht="14.25" customHeight="1" x14ac:dyDescent="0.25">
      <c r="A68" s="553"/>
      <c r="B68" s="507">
        <v>2</v>
      </c>
      <c r="C68" s="382"/>
      <c r="D68" s="451"/>
      <c r="E68" s="514"/>
      <c r="F68" s="515"/>
      <c r="G68" s="800"/>
    </row>
    <row r="69" spans="1:7" ht="14.25" customHeight="1" x14ac:dyDescent="0.25">
      <c r="A69" s="553"/>
      <c r="B69" s="507">
        <v>3</v>
      </c>
      <c r="C69" s="382"/>
      <c r="D69" s="451"/>
      <c r="E69" s="514"/>
      <c r="F69" s="515"/>
      <c r="G69" s="800"/>
    </row>
    <row r="70" spans="1:7" ht="14.25" customHeight="1" x14ac:dyDescent="0.25">
      <c r="A70" s="553"/>
      <c r="B70" s="507">
        <v>4</v>
      </c>
      <c r="C70" s="382"/>
      <c r="D70" s="451"/>
      <c r="E70" s="514"/>
      <c r="F70" s="515"/>
      <c r="G70" s="800"/>
    </row>
    <row r="71" spans="1:7" ht="14.25" customHeight="1" x14ac:dyDescent="0.25">
      <c r="A71" s="553"/>
      <c r="B71" s="507">
        <v>5</v>
      </c>
      <c r="C71" s="382"/>
      <c r="D71" s="451"/>
      <c r="E71" s="514"/>
      <c r="F71" s="515"/>
      <c r="G71" s="800"/>
    </row>
    <row r="72" spans="1:7" ht="14.25" customHeight="1" x14ac:dyDescent="0.25">
      <c r="A72" s="553"/>
      <c r="B72" s="507">
        <v>6</v>
      </c>
      <c r="C72" s="382"/>
      <c r="D72" s="451"/>
      <c r="E72" s="514"/>
      <c r="F72" s="515"/>
      <c r="G72" s="800"/>
    </row>
    <row r="73" spans="1:7" ht="14.25" customHeight="1" x14ac:dyDescent="0.25">
      <c r="A73" s="553"/>
      <c r="B73" s="507">
        <v>7</v>
      </c>
      <c r="C73" s="382"/>
      <c r="D73" s="451"/>
      <c r="E73" s="514"/>
      <c r="F73" s="515"/>
      <c r="G73" s="800"/>
    </row>
    <row r="74" spans="1:7" ht="14.25" customHeight="1" x14ac:dyDescent="0.25">
      <c r="A74" s="553"/>
      <c r="B74" s="507">
        <v>8</v>
      </c>
      <c r="C74" s="382"/>
      <c r="D74" s="451"/>
      <c r="E74" s="514"/>
      <c r="F74" s="515"/>
      <c r="G74" s="800"/>
    </row>
    <row r="75" spans="1:7" ht="14.25" customHeight="1" x14ac:dyDescent="0.25">
      <c r="A75" s="553">
        <f t="shared" si="5"/>
        <v>8</v>
      </c>
      <c r="B75" s="507">
        <v>0</v>
      </c>
      <c r="C75" s="382"/>
      <c r="D75" s="451"/>
      <c r="E75" s="514"/>
      <c r="F75" s="515"/>
      <c r="G75" s="800">
        <f t="shared" ref="G75" si="7">G65</f>
        <v>0</v>
      </c>
    </row>
    <row r="76" spans="1:7" ht="14.25" customHeight="1" x14ac:dyDescent="0.25">
      <c r="A76" s="553"/>
      <c r="B76" s="507">
        <v>1</v>
      </c>
      <c r="C76" s="382"/>
      <c r="D76" s="451"/>
      <c r="E76" s="514"/>
      <c r="F76" s="515"/>
      <c r="G76" s="800"/>
    </row>
    <row r="77" spans="1:7" ht="14.25" customHeight="1" x14ac:dyDescent="0.25">
      <c r="A77" s="553"/>
      <c r="B77" s="507">
        <v>2</v>
      </c>
      <c r="C77" s="382"/>
      <c r="D77" s="451"/>
      <c r="E77" s="514"/>
      <c r="F77" s="515"/>
      <c r="G77" s="800"/>
    </row>
    <row r="78" spans="1:7" ht="14.25" customHeight="1" x14ac:dyDescent="0.25">
      <c r="A78" s="553"/>
      <c r="B78" s="507">
        <v>3</v>
      </c>
      <c r="C78" s="382"/>
      <c r="D78" s="451"/>
      <c r="E78" s="514"/>
      <c r="F78" s="515"/>
      <c r="G78" s="800"/>
    </row>
    <row r="79" spans="1:7" ht="14.25" customHeight="1" x14ac:dyDescent="0.25">
      <c r="A79" s="553"/>
      <c r="B79" s="507">
        <v>4</v>
      </c>
      <c r="C79" s="382"/>
      <c r="D79" s="451"/>
      <c r="E79" s="514"/>
      <c r="F79" s="515"/>
      <c r="G79" s="800"/>
    </row>
    <row r="80" spans="1:7" ht="14.25" customHeight="1" x14ac:dyDescent="0.25">
      <c r="A80" s="553"/>
      <c r="B80" s="507">
        <v>5</v>
      </c>
      <c r="C80" s="382"/>
      <c r="D80" s="451"/>
      <c r="E80" s="514"/>
      <c r="F80" s="515"/>
      <c r="G80" s="800"/>
    </row>
    <row r="81" spans="1:7" ht="14.25" customHeight="1" x14ac:dyDescent="0.25">
      <c r="A81" s="553"/>
      <c r="B81" s="507">
        <v>6</v>
      </c>
      <c r="C81" s="382"/>
      <c r="D81" s="451"/>
      <c r="E81" s="514"/>
      <c r="F81" s="515"/>
      <c r="G81" s="800"/>
    </row>
    <row r="82" spans="1:7" ht="14.25" customHeight="1" x14ac:dyDescent="0.25">
      <c r="A82" s="553"/>
      <c r="B82" s="507">
        <v>7</v>
      </c>
      <c r="C82" s="382"/>
      <c r="D82" s="451"/>
      <c r="E82" s="514"/>
      <c r="F82" s="515"/>
      <c r="G82" s="800"/>
    </row>
    <row r="83" spans="1:7" ht="14.25" customHeight="1" x14ac:dyDescent="0.25">
      <c r="A83" s="553"/>
      <c r="B83" s="507">
        <v>8</v>
      </c>
      <c r="C83" s="382"/>
      <c r="D83" s="451"/>
      <c r="E83" s="514"/>
      <c r="F83" s="515"/>
      <c r="G83" s="800"/>
    </row>
    <row r="84" spans="1:7" ht="14.25" customHeight="1" x14ac:dyDescent="0.25">
      <c r="A84" s="553">
        <f t="shared" si="5"/>
        <v>9</v>
      </c>
      <c r="B84" s="507">
        <v>0</v>
      </c>
      <c r="C84" s="382"/>
      <c r="D84" s="451"/>
      <c r="E84" s="514"/>
      <c r="F84" s="515"/>
      <c r="G84" s="800">
        <f t="shared" ref="G84" si="8">G74</f>
        <v>0</v>
      </c>
    </row>
    <row r="85" spans="1:7" ht="14.25" customHeight="1" x14ac:dyDescent="0.25">
      <c r="A85" s="553"/>
      <c r="B85" s="507">
        <v>1</v>
      </c>
      <c r="C85" s="382"/>
      <c r="D85" s="451"/>
      <c r="E85" s="514"/>
      <c r="F85" s="515"/>
      <c r="G85" s="800"/>
    </row>
    <row r="86" spans="1:7" ht="14.25" customHeight="1" x14ac:dyDescent="0.25">
      <c r="A86" s="553"/>
      <c r="B86" s="507">
        <v>2</v>
      </c>
      <c r="C86" s="382"/>
      <c r="D86" s="451"/>
      <c r="E86" s="514"/>
      <c r="F86" s="515"/>
      <c r="G86" s="800"/>
    </row>
    <row r="87" spans="1:7" ht="14.25" customHeight="1" x14ac:dyDescent="0.25">
      <c r="A87" s="553"/>
      <c r="B87" s="507">
        <v>3</v>
      </c>
      <c r="C87" s="382"/>
      <c r="D87" s="451"/>
      <c r="E87" s="514"/>
      <c r="F87" s="515"/>
      <c r="G87" s="800"/>
    </row>
    <row r="88" spans="1:7" ht="14.25" customHeight="1" x14ac:dyDescent="0.25">
      <c r="A88" s="553"/>
      <c r="B88" s="507">
        <v>4</v>
      </c>
      <c r="C88" s="382"/>
      <c r="D88" s="451"/>
      <c r="E88" s="514"/>
      <c r="F88" s="515"/>
      <c r="G88" s="800"/>
    </row>
    <row r="89" spans="1:7" ht="14.25" customHeight="1" x14ac:dyDescent="0.25">
      <c r="A89" s="553"/>
      <c r="B89" s="507">
        <v>5</v>
      </c>
      <c r="C89" s="382"/>
      <c r="D89" s="451"/>
      <c r="E89" s="514"/>
      <c r="F89" s="515"/>
      <c r="G89" s="800"/>
    </row>
    <row r="90" spans="1:7" ht="14.25" customHeight="1" x14ac:dyDescent="0.25">
      <c r="A90" s="553"/>
      <c r="B90" s="507">
        <v>6</v>
      </c>
      <c r="C90" s="382"/>
      <c r="D90" s="451"/>
      <c r="E90" s="514"/>
      <c r="F90" s="515"/>
      <c r="G90" s="800"/>
    </row>
    <row r="91" spans="1:7" ht="14.25" customHeight="1" x14ac:dyDescent="0.25">
      <c r="A91" s="553"/>
      <c r="B91" s="507">
        <v>7</v>
      </c>
      <c r="C91" s="382"/>
      <c r="D91" s="451"/>
      <c r="E91" s="514"/>
      <c r="F91" s="515"/>
      <c r="G91" s="800"/>
    </row>
    <row r="92" spans="1:7" ht="14.25" customHeight="1" x14ac:dyDescent="0.25">
      <c r="A92" s="553"/>
      <c r="B92" s="507">
        <v>8</v>
      </c>
      <c r="C92" s="382"/>
      <c r="D92" s="451"/>
      <c r="E92" s="514"/>
      <c r="F92" s="515"/>
      <c r="G92" s="800"/>
    </row>
  </sheetData>
  <mergeCells count="30">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 ref="F12:F20"/>
    <mergeCell ref="E12:E20"/>
    <mergeCell ref="G2:G10"/>
    <mergeCell ref="G12:G20"/>
    <mergeCell ref="G21:G29"/>
    <mergeCell ref="A84:A92"/>
    <mergeCell ref="A2:A10"/>
    <mergeCell ref="A12:A20"/>
    <mergeCell ref="A21:A29"/>
    <mergeCell ref="A30:A38"/>
    <mergeCell ref="A39:A47"/>
    <mergeCell ref="A48:A56"/>
    <mergeCell ref="A57:A65"/>
    <mergeCell ref="A66:A74"/>
    <mergeCell ref="A75:A83"/>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zoomScale="115" zoomScaleNormal="115" zoomScaleSheetLayoutView="115" workbookViewId="0">
      <selection activeCell="M45" sqref="M45"/>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26" t="s">
        <v>376</v>
      </c>
      <c r="B1" s="627"/>
      <c r="C1" s="627"/>
      <c r="D1" s="627"/>
      <c r="E1" s="627"/>
      <c r="F1" s="627"/>
      <c r="G1" s="627"/>
      <c r="H1" s="627"/>
      <c r="I1" s="627"/>
      <c r="J1" s="627"/>
      <c r="K1" s="627"/>
      <c r="L1" s="627"/>
      <c r="M1" s="628"/>
      <c r="T1" s="105"/>
      <c r="U1" s="105"/>
    </row>
    <row r="2" spans="1:31" ht="12.95" customHeight="1" thickBot="1" x14ac:dyDescent="0.25">
      <c r="A2" s="38"/>
      <c r="B2" s="38"/>
      <c r="C2" s="38"/>
      <c r="D2" s="38"/>
      <c r="E2" s="38"/>
      <c r="F2" s="38"/>
      <c r="G2" s="38"/>
      <c r="H2" s="38"/>
      <c r="I2" s="38"/>
      <c r="J2" s="38"/>
      <c r="K2" s="38"/>
      <c r="L2" s="38"/>
      <c r="M2" s="109">
        <v>8</v>
      </c>
      <c r="N2" s="37">
        <v>0.4</v>
      </c>
      <c r="T2" s="105">
        <v>29</v>
      </c>
      <c r="U2" s="105">
        <v>19</v>
      </c>
      <c r="W2" s="108" t="s">
        <v>188</v>
      </c>
      <c r="X2" s="108" t="s">
        <v>187</v>
      </c>
      <c r="Y2" s="108" t="s">
        <v>187</v>
      </c>
      <c r="Z2" s="108" t="s">
        <v>187</v>
      </c>
      <c r="AA2" s="666" t="s">
        <v>186</v>
      </c>
      <c r="AB2" s="666"/>
      <c r="AD2" s="660" t="s">
        <v>185</v>
      </c>
      <c r="AE2" s="660"/>
    </row>
    <row r="3" spans="1:31" ht="12.95" customHeight="1" thickBot="1" x14ac:dyDescent="0.25">
      <c r="A3" s="635" t="s">
        <v>184</v>
      </c>
      <c r="B3" s="636"/>
      <c r="C3" s="636"/>
      <c r="D3" s="637"/>
      <c r="E3" s="38"/>
      <c r="F3" s="655" t="s">
        <v>183</v>
      </c>
      <c r="G3" s="656"/>
      <c r="H3" s="656"/>
      <c r="I3" s="656"/>
      <c r="J3" s="656"/>
      <c r="K3" s="656"/>
      <c r="L3" s="656"/>
      <c r="M3" s="657"/>
      <c r="N3" s="37">
        <v>1</v>
      </c>
      <c r="T3" s="106">
        <f>1.5*9.80665</f>
        <v>14.709975</v>
      </c>
      <c r="U3" s="106">
        <f>0.6*9.80665</f>
        <v>5.8839899999999998</v>
      </c>
      <c r="W3" s="55">
        <v>60</v>
      </c>
      <c r="X3" s="100">
        <v>1.4</v>
      </c>
      <c r="Y3" s="100">
        <f>X3*1.1</f>
        <v>1.54</v>
      </c>
      <c r="Z3" s="104">
        <f>1.15*1.1</f>
        <v>1.2649999999999999</v>
      </c>
      <c r="AA3" s="100" t="s">
        <v>182</v>
      </c>
      <c r="AB3" s="107">
        <v>3</v>
      </c>
      <c r="AD3" s="112">
        <v>10</v>
      </c>
      <c r="AE3" s="474">
        <v>25</v>
      </c>
    </row>
    <row r="4" spans="1:31" ht="12.95" customHeight="1" x14ac:dyDescent="0.2">
      <c r="A4" s="596" t="s">
        <v>558</v>
      </c>
      <c r="B4" s="596"/>
      <c r="C4" s="596"/>
      <c r="D4" s="255">
        <f>(0.0980665)*'TABELA SAPATAS'!F35</f>
        <v>0.21672696499999999</v>
      </c>
      <c r="E4" s="38"/>
      <c r="F4" s="595" t="s">
        <v>181</v>
      </c>
      <c r="G4" s="595"/>
      <c r="H4" s="595"/>
      <c r="I4" s="595"/>
      <c r="J4" s="595"/>
      <c r="K4" s="595"/>
      <c r="L4" s="595"/>
      <c r="M4" s="251">
        <f>M2*9.80665</f>
        <v>78.453199999999995</v>
      </c>
      <c r="T4" s="106">
        <v>86.296000000000006</v>
      </c>
      <c r="U4" s="106">
        <v>1.96</v>
      </c>
      <c r="W4" s="55">
        <v>65</v>
      </c>
      <c r="X4" s="100">
        <v>1.3</v>
      </c>
      <c r="Y4" s="100">
        <v>1.4</v>
      </c>
      <c r="Z4" s="104">
        <v>1.1499999999999999</v>
      </c>
      <c r="AA4" s="100" t="s">
        <v>180</v>
      </c>
      <c r="AB4" s="102">
        <v>3</v>
      </c>
      <c r="AD4" s="112">
        <v>11</v>
      </c>
      <c r="AE4" s="474">
        <v>25</v>
      </c>
    </row>
    <row r="5" spans="1:31" ht="12.95" customHeight="1" x14ac:dyDescent="0.2">
      <c r="A5" s="596" t="s">
        <v>179</v>
      </c>
      <c r="B5" s="596"/>
      <c r="C5" s="596"/>
      <c r="D5" s="250">
        <v>1</v>
      </c>
      <c r="E5" s="38"/>
      <c r="F5" s="595" t="s">
        <v>178</v>
      </c>
      <c r="G5" s="595"/>
      <c r="H5" s="595"/>
      <c r="I5" s="595"/>
      <c r="J5" s="595"/>
      <c r="K5" s="595"/>
      <c r="L5" s="595"/>
      <c r="M5" s="251">
        <f>N2*9.80665</f>
        <v>3.92266</v>
      </c>
      <c r="T5" s="105"/>
      <c r="U5" s="105"/>
      <c r="W5" s="55">
        <v>70</v>
      </c>
      <c r="X5" s="100">
        <v>1.2</v>
      </c>
      <c r="Y5" s="100">
        <v>1.21</v>
      </c>
      <c r="Z5" s="104">
        <v>1</v>
      </c>
      <c r="AA5" s="100" t="s">
        <v>168</v>
      </c>
      <c r="AB5" s="102">
        <v>4</v>
      </c>
      <c r="AD5" s="112">
        <v>12</v>
      </c>
      <c r="AE5" s="474">
        <v>25</v>
      </c>
    </row>
    <row r="6" spans="1:31" ht="12.95" customHeight="1" x14ac:dyDescent="0.2">
      <c r="A6" s="596" t="s">
        <v>177</v>
      </c>
      <c r="B6" s="596"/>
      <c r="C6" s="596"/>
      <c r="D6" s="103">
        <f>D4/D5</f>
        <v>0.21672696499999999</v>
      </c>
      <c r="E6" s="38"/>
      <c r="F6" s="595" t="s">
        <v>176</v>
      </c>
      <c r="G6" s="595"/>
      <c r="H6" s="595"/>
      <c r="I6" s="595"/>
      <c r="J6" s="595"/>
      <c r="K6" s="595"/>
      <c r="L6" s="595"/>
      <c r="M6" s="251">
        <f>N3*9.80665</f>
        <v>9.8066499999999994</v>
      </c>
      <c r="W6" s="55">
        <v>75</v>
      </c>
      <c r="X6" s="100">
        <v>1.1000000000000001</v>
      </c>
      <c r="Y6" s="100">
        <v>1.2</v>
      </c>
      <c r="Z6" s="83"/>
      <c r="AA6" s="100" t="s">
        <v>175</v>
      </c>
      <c r="AB6" s="102">
        <v>5</v>
      </c>
      <c r="AD6" s="112">
        <v>13</v>
      </c>
      <c r="AE6" s="474">
        <v>25</v>
      </c>
    </row>
    <row r="7" spans="1:31" ht="12.95" customHeight="1" x14ac:dyDescent="0.2">
      <c r="A7" s="596" t="s">
        <v>174</v>
      </c>
      <c r="B7" s="596"/>
      <c r="C7" s="596"/>
      <c r="D7" s="250">
        <v>1.5</v>
      </c>
      <c r="E7" s="38"/>
      <c r="F7" s="670" t="s">
        <v>173</v>
      </c>
      <c r="G7" s="671"/>
      <c r="H7" s="671"/>
      <c r="I7" s="671"/>
      <c r="J7" s="671"/>
      <c r="K7" s="671"/>
      <c r="L7" s="672"/>
      <c r="M7" s="252">
        <v>20</v>
      </c>
      <c r="W7" s="55">
        <v>80</v>
      </c>
      <c r="X7" s="100">
        <v>1</v>
      </c>
      <c r="Y7" s="83"/>
      <c r="Z7" s="83"/>
      <c r="AA7" s="39"/>
      <c r="AD7" s="382">
        <v>14</v>
      </c>
      <c r="AE7" s="474">
        <v>25</v>
      </c>
    </row>
    <row r="8" spans="1:31" ht="12.95" customHeight="1" x14ac:dyDescent="0.2">
      <c r="A8" s="596" t="s">
        <v>172</v>
      </c>
      <c r="B8" s="596"/>
      <c r="C8" s="598" t="str">
        <f>IF(D13&lt;(D7/2),"FUNDAÇÃO PROFUNDA","FUNDAÇÃO RASA")</f>
        <v>FUNDAÇÃO RASA</v>
      </c>
      <c r="D8" s="598"/>
      <c r="E8" s="38"/>
      <c r="F8" s="622" t="s">
        <v>171</v>
      </c>
      <c r="G8" s="623"/>
      <c r="H8" s="623"/>
      <c r="I8" s="623"/>
      <c r="J8" s="623"/>
      <c r="K8" s="623"/>
      <c r="L8" s="624"/>
      <c r="M8" s="253">
        <v>500</v>
      </c>
      <c r="T8" s="37">
        <f>D4*COS(40*PI()/180)</f>
        <v>0.16602248721229124</v>
      </c>
      <c r="W8" s="99">
        <v>85</v>
      </c>
      <c r="X8" s="54"/>
      <c r="Y8" s="83"/>
      <c r="Z8" s="39"/>
      <c r="AA8" s="39"/>
      <c r="AD8" s="112">
        <v>15</v>
      </c>
      <c r="AE8" s="474">
        <v>25</v>
      </c>
    </row>
    <row r="9" spans="1:31" ht="12.95" customHeight="1" x14ac:dyDescent="0.2">
      <c r="A9" s="596" t="s">
        <v>170</v>
      </c>
      <c r="B9" s="596"/>
      <c r="C9" s="98" t="str">
        <f>IF(D6&lt;D9,"ERRO","OK")</f>
        <v>OK</v>
      </c>
      <c r="D9" s="97">
        <f>(IF(($M$6+$M$5)/($M$4+$D$18)&lt;=$D$15/60000,(($M$4+$D$18)/($D$15/1000))*(1+3*($M$10/($D$15/1000))),(4/3)*($M$4+($D$18))/(($D$15/1000)-2*M10)))*0.01</f>
        <v>0.15724470429145287</v>
      </c>
      <c r="E9" s="38"/>
      <c r="F9" s="622" t="s">
        <v>169</v>
      </c>
      <c r="G9" s="623"/>
      <c r="H9" s="623"/>
      <c r="I9" s="623"/>
      <c r="J9" s="633" t="s">
        <v>168</v>
      </c>
      <c r="K9" s="633"/>
      <c r="L9" s="633"/>
      <c r="M9" s="96">
        <f>VLOOKUP(J9,AA3:AB6,2,1)</f>
        <v>4</v>
      </c>
      <c r="W9" s="55">
        <v>90</v>
      </c>
      <c r="X9" s="54"/>
      <c r="Y9" s="673" t="s">
        <v>531</v>
      </c>
      <c r="Z9" s="673"/>
      <c r="AA9" s="39"/>
      <c r="AD9" s="112">
        <v>16</v>
      </c>
      <c r="AE9" s="474">
        <v>25</v>
      </c>
    </row>
    <row r="10" spans="1:31" ht="12.95" customHeight="1" thickBot="1" x14ac:dyDescent="0.25">
      <c r="A10" s="95" t="str">
        <f>IF(C9="ERRO","AUMENTAR AS DIMENSÕES","")</f>
        <v/>
      </c>
      <c r="C10" s="462" t="str">
        <f>IF(D6&lt;M27,"ERRO - AUMENTAR ÁREA REAL","")</f>
        <v/>
      </c>
      <c r="E10" s="38"/>
      <c r="F10" s="596" t="s">
        <v>167</v>
      </c>
      <c r="G10" s="596"/>
      <c r="H10" s="596"/>
      <c r="I10" s="596"/>
      <c r="J10" s="596"/>
      <c r="K10" s="596"/>
      <c r="L10" s="596"/>
      <c r="M10" s="94">
        <f>IF(($M$6+$M$5)/($M$4+$B$18*25)&lt;=$D$15/60000,($M$6+$M$5)/($M$4+$B$18*25),$D$15/60000)</f>
        <v>0.12041666666666667</v>
      </c>
      <c r="W10" s="55">
        <v>95</v>
      </c>
      <c r="X10" s="54"/>
      <c r="Y10" s="55" t="s">
        <v>532</v>
      </c>
      <c r="Z10" s="55" t="s">
        <v>533</v>
      </c>
      <c r="AA10" s="39"/>
      <c r="AD10" s="112">
        <v>17</v>
      </c>
      <c r="AE10" s="474">
        <v>25</v>
      </c>
    </row>
    <row r="11" spans="1:31" ht="12.95" customHeight="1" thickBot="1" x14ac:dyDescent="0.25">
      <c r="A11" s="635" t="s">
        <v>166</v>
      </c>
      <c r="B11" s="636"/>
      <c r="C11" s="636"/>
      <c r="D11" s="637"/>
      <c r="E11" s="38"/>
      <c r="W11" s="55">
        <v>100</v>
      </c>
      <c r="X11" s="54"/>
      <c r="Y11" s="55">
        <v>6.3</v>
      </c>
      <c r="Z11" s="55">
        <v>0.245</v>
      </c>
      <c r="AA11" s="83"/>
      <c r="AD11" s="112">
        <v>18</v>
      </c>
      <c r="AE11" s="474">
        <v>25</v>
      </c>
    </row>
    <row r="12" spans="1:31" ht="12.95" customHeight="1" thickBot="1" x14ac:dyDescent="0.25">
      <c r="A12" s="596" t="s">
        <v>165</v>
      </c>
      <c r="B12" s="596"/>
      <c r="C12" s="596"/>
      <c r="D12" s="92">
        <f>($M$4+($D$18))/($D$6*1000)*10000</f>
        <v>3800.4842483106177</v>
      </c>
      <c r="F12" s="626" t="s">
        <v>164</v>
      </c>
      <c r="G12" s="627"/>
      <c r="H12" s="627"/>
      <c r="I12" s="627"/>
      <c r="J12" s="627"/>
      <c r="K12" s="627"/>
      <c r="L12" s="627"/>
      <c r="M12" s="628"/>
      <c r="W12" s="55">
        <v>105</v>
      </c>
      <c r="X12" s="54"/>
      <c r="Y12" s="55">
        <v>8</v>
      </c>
      <c r="Z12" s="55">
        <v>0.39500000000000002</v>
      </c>
      <c r="AA12" s="83"/>
      <c r="AD12" s="112">
        <v>19</v>
      </c>
      <c r="AE12" s="474">
        <v>25</v>
      </c>
    </row>
    <row r="13" spans="1:31" ht="12.95" customHeight="1" x14ac:dyDescent="0.2">
      <c r="A13" s="596" t="s">
        <v>163</v>
      </c>
      <c r="B13" s="596"/>
      <c r="C13" s="596"/>
      <c r="D13" s="253">
        <v>85</v>
      </c>
      <c r="F13" s="595" t="s">
        <v>162</v>
      </c>
      <c r="G13" s="595"/>
      <c r="H13" s="595"/>
      <c r="I13" s="595"/>
      <c r="J13" s="595"/>
      <c r="K13" s="595"/>
      <c r="L13" s="595"/>
      <c r="M13" s="93">
        <f>ROUNDUP((D13-D16)/4,0)</f>
        <v>12</v>
      </c>
      <c r="W13" s="55">
        <v>110</v>
      </c>
      <c r="X13" s="54"/>
      <c r="Y13" s="55">
        <v>10</v>
      </c>
      <c r="Z13" s="55">
        <v>0.61699999999999999</v>
      </c>
      <c r="AA13" s="83"/>
      <c r="AD13" s="112">
        <v>20</v>
      </c>
      <c r="AE13" s="474">
        <v>25</v>
      </c>
    </row>
    <row r="14" spans="1:31" ht="12.95" customHeight="1" x14ac:dyDescent="0.2">
      <c r="A14" s="596" t="s">
        <v>161</v>
      </c>
      <c r="B14" s="596"/>
      <c r="C14" s="596"/>
      <c r="D14" s="253">
        <f>D13</f>
        <v>85</v>
      </c>
      <c r="F14" s="596" t="s">
        <v>160</v>
      </c>
      <c r="G14" s="596"/>
      <c r="H14" s="596"/>
      <c r="I14" s="596"/>
      <c r="J14" s="596"/>
      <c r="K14" s="596"/>
      <c r="L14" s="596"/>
      <c r="M14" s="75">
        <f>ROUNDUP((D14-D17)/4,0)</f>
        <v>19</v>
      </c>
      <c r="W14" s="55">
        <v>115</v>
      </c>
      <c r="X14" s="54"/>
      <c r="Y14" s="55">
        <v>12.5</v>
      </c>
      <c r="Z14" s="55">
        <v>0.96299999999999997</v>
      </c>
      <c r="AA14" s="83"/>
      <c r="AD14" s="382">
        <v>21</v>
      </c>
      <c r="AE14" s="381">
        <v>25</v>
      </c>
    </row>
    <row r="15" spans="1:31" ht="12.95" customHeight="1" x14ac:dyDescent="0.2">
      <c r="A15" s="596" t="s">
        <v>159</v>
      </c>
      <c r="B15" s="596"/>
      <c r="C15" s="596"/>
      <c r="D15" s="92">
        <f>D14*D13</f>
        <v>7225</v>
      </c>
      <c r="F15" s="596" t="s">
        <v>158</v>
      </c>
      <c r="G15" s="596"/>
      <c r="H15" s="596"/>
      <c r="I15" s="596"/>
      <c r="J15" s="629" t="str">
        <f>IF(M15="RÍGIDA","OK","FALHA")</f>
        <v>OK</v>
      </c>
      <c r="K15" s="630"/>
      <c r="L15" s="631"/>
      <c r="M15" s="380" t="str">
        <f>IF(AND($M$17&gt;=($D$13-$D$16)/4,$M$17&gt;=($D$14-$D$17)/4),"RÍGIDA","FLEXÍVEL")</f>
        <v>RÍGIDA</v>
      </c>
      <c r="W15" s="55">
        <v>120</v>
      </c>
      <c r="X15" s="54"/>
      <c r="Y15" s="55">
        <v>16</v>
      </c>
      <c r="Z15" s="55">
        <v>1.5780000000000001</v>
      </c>
      <c r="AA15" s="83"/>
      <c r="AD15" s="112">
        <v>22</v>
      </c>
      <c r="AE15" s="84">
        <v>25</v>
      </c>
    </row>
    <row r="16" spans="1:31" ht="12.95" customHeight="1" x14ac:dyDescent="0.2">
      <c r="A16" s="596" t="s">
        <v>157</v>
      </c>
      <c r="B16" s="596"/>
      <c r="C16" s="596"/>
      <c r="D16" s="253">
        <v>40</v>
      </c>
      <c r="F16" s="596" t="s">
        <v>156</v>
      </c>
      <c r="G16" s="596"/>
      <c r="H16" s="596"/>
      <c r="I16" s="596"/>
      <c r="J16" s="596"/>
      <c r="K16" s="596"/>
      <c r="L16" s="596"/>
      <c r="M16" s="75">
        <f>ROUNDUP((IF(M13&gt;=M14,M13,M14))*1.05,0)</f>
        <v>20</v>
      </c>
      <c r="T16" s="91"/>
      <c r="W16" s="55">
        <v>125</v>
      </c>
      <c r="X16" s="54"/>
      <c r="Y16" s="55">
        <v>20</v>
      </c>
      <c r="Z16" s="55">
        <v>2.4660000000000002</v>
      </c>
      <c r="AA16" s="83"/>
      <c r="AD16" s="112">
        <v>23</v>
      </c>
      <c r="AE16" s="84">
        <v>25</v>
      </c>
    </row>
    <row r="17" spans="1:31" ht="12.95" customHeight="1" x14ac:dyDescent="0.2">
      <c r="A17" s="596" t="s">
        <v>155</v>
      </c>
      <c r="B17" s="596"/>
      <c r="C17" s="596"/>
      <c r="D17" s="253">
        <v>12</v>
      </c>
      <c r="F17" s="597" t="s">
        <v>154</v>
      </c>
      <c r="G17" s="597"/>
      <c r="H17" s="597"/>
      <c r="I17" s="597"/>
      <c r="J17" s="597"/>
      <c r="K17" s="597"/>
      <c r="L17" s="597"/>
      <c r="M17" s="89">
        <f>ROUND(VLOOKUP(M16,AD3:AE123,2,1),0)</f>
        <v>25</v>
      </c>
      <c r="W17" s="55">
        <v>130</v>
      </c>
      <c r="X17" s="54"/>
      <c r="Y17" s="55">
        <v>25</v>
      </c>
      <c r="Z17" s="55">
        <v>3.8530000000000002</v>
      </c>
      <c r="AA17" s="83"/>
      <c r="AD17" s="382">
        <v>24</v>
      </c>
      <c r="AE17" s="84">
        <v>25</v>
      </c>
    </row>
    <row r="18" spans="1:31" ht="12.95" customHeight="1" x14ac:dyDescent="0.2">
      <c r="A18" s="88" t="s">
        <v>153</v>
      </c>
      <c r="B18" s="812">
        <f>($D$14*$D$13*($M$17-$M$18)*(1/3)+($D$13*$D$14*$M$18))/1000000</f>
        <v>0.15654166666666666</v>
      </c>
      <c r="C18" s="87" t="s">
        <v>152</v>
      </c>
      <c r="D18" s="86">
        <f>B18*25</f>
        <v>3.9135416666666667</v>
      </c>
      <c r="E18" s="85"/>
      <c r="F18" s="597" t="s">
        <v>151</v>
      </c>
      <c r="G18" s="597"/>
      <c r="H18" s="597"/>
      <c r="I18" s="597"/>
      <c r="J18" s="597"/>
      <c r="K18" s="597"/>
      <c r="L18" s="597"/>
      <c r="M18" s="84">
        <f>IF(M13&gt;M14,IF((M13/3)&gt;20,M13/3,20),IF((M14/3)&gt;20,M14/3,20))</f>
        <v>20</v>
      </c>
      <c r="T18" s="37">
        <f>IMABS(T8)</f>
        <v>0.16602248721229124</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597" t="s">
        <v>150</v>
      </c>
      <c r="G19" s="597"/>
      <c r="H19" s="597"/>
      <c r="I19" s="597"/>
      <c r="J19" s="597"/>
      <c r="K19" s="597"/>
      <c r="L19" s="597"/>
      <c r="M19" s="75">
        <f>M17-M9</f>
        <v>21</v>
      </c>
      <c r="N19" s="78"/>
      <c r="P19" s="80"/>
      <c r="Q19" s="78"/>
      <c r="R19" s="78"/>
      <c r="S19" s="78"/>
      <c r="W19" s="55">
        <v>140</v>
      </c>
      <c r="X19" s="54"/>
      <c r="Y19" s="55">
        <v>40</v>
      </c>
      <c r="Z19" s="55">
        <v>9.8650000000000002</v>
      </c>
      <c r="AD19" s="112">
        <v>26</v>
      </c>
      <c r="AE19" s="84">
        <v>30</v>
      </c>
    </row>
    <row r="20" spans="1:31" ht="12.95" customHeight="1" thickBot="1" x14ac:dyDescent="0.25">
      <c r="A20" s="644" t="s">
        <v>149</v>
      </c>
      <c r="B20" s="645"/>
      <c r="C20" s="645"/>
      <c r="D20" s="646"/>
      <c r="N20" s="78"/>
      <c r="P20" s="79"/>
      <c r="Q20" s="79"/>
      <c r="R20" s="78"/>
      <c r="S20" s="78"/>
      <c r="W20" s="55">
        <v>145</v>
      </c>
      <c r="X20" s="54"/>
      <c r="AD20" s="112">
        <v>27</v>
      </c>
      <c r="AE20" s="84">
        <v>30</v>
      </c>
    </row>
    <row r="21" spans="1:31" ht="12.95" customHeight="1" thickBot="1" x14ac:dyDescent="0.25">
      <c r="A21" s="632" t="s">
        <v>148</v>
      </c>
      <c r="B21" s="632"/>
      <c r="C21" s="632"/>
      <c r="D21" s="254">
        <v>1.4</v>
      </c>
      <c r="F21" s="644" t="s">
        <v>147</v>
      </c>
      <c r="G21" s="645"/>
      <c r="H21" s="645"/>
      <c r="I21" s="645"/>
      <c r="J21" s="645"/>
      <c r="K21" s="645"/>
      <c r="L21" s="645"/>
      <c r="M21" s="646"/>
      <c r="N21" s="78"/>
      <c r="O21" s="78"/>
      <c r="P21" s="80"/>
      <c r="Q21" s="78"/>
      <c r="R21" s="78"/>
      <c r="S21" s="78"/>
      <c r="T21" s="78"/>
      <c r="U21" s="78"/>
      <c r="V21" s="78"/>
      <c r="W21" s="55">
        <v>150</v>
      </c>
      <c r="X21" s="54"/>
      <c r="AD21" s="382">
        <v>28</v>
      </c>
      <c r="AE21" s="84">
        <v>30</v>
      </c>
    </row>
    <row r="22" spans="1:31" ht="12.95" customHeight="1" x14ac:dyDescent="0.25">
      <c r="A22" s="632" t="s">
        <v>146</v>
      </c>
      <c r="B22" s="632"/>
      <c r="C22" s="632"/>
      <c r="D22" s="254">
        <v>1.4</v>
      </c>
      <c r="F22" s="650" t="s">
        <v>145</v>
      </c>
      <c r="G22" s="651"/>
      <c r="H22" s="651"/>
      <c r="I22" s="651"/>
      <c r="J22" s="652"/>
      <c r="K22" s="647" t="str">
        <f>IF(D25&lt;=(0.2*D26),"OK","Z  CORRIGIDO PROFUND. X")</f>
        <v>OK</v>
      </c>
      <c r="L22" s="648"/>
      <c r="M22" s="649"/>
      <c r="N22" s="79"/>
      <c r="O22" s="79"/>
      <c r="P22" s="79"/>
      <c r="Q22" s="78"/>
      <c r="R22" s="78"/>
      <c r="S22" s="78"/>
      <c r="T22" s="78"/>
      <c r="U22" s="78"/>
      <c r="V22" s="78"/>
      <c r="W22" s="55">
        <v>155</v>
      </c>
      <c r="X22" s="54"/>
      <c r="AD22" s="112">
        <v>29</v>
      </c>
      <c r="AE22" s="84">
        <v>30</v>
      </c>
    </row>
    <row r="23" spans="1:31" ht="12.95" customHeight="1" x14ac:dyDescent="0.2">
      <c r="A23" s="632" t="s">
        <v>144</v>
      </c>
      <c r="B23" s="632"/>
      <c r="C23" s="632"/>
      <c r="D23" s="254">
        <v>1.1499999999999999</v>
      </c>
      <c r="F23" s="596" t="s">
        <v>143</v>
      </c>
      <c r="G23" s="596"/>
      <c r="H23" s="596"/>
      <c r="I23" s="596"/>
      <c r="J23" s="596"/>
      <c r="K23" s="596"/>
      <c r="L23" s="596"/>
      <c r="M23" s="77">
        <f>IMABS((-(4*($D$16+$D$17))+((4*($D$16+$D$17))^(2)-4*16*(($D$16*$D$17)-($D$16*$D$17*$D$25/($D$26*0.2))))^(0.5))/32)</f>
        <v>0.43782217350893049</v>
      </c>
      <c r="T23" s="76"/>
      <c r="W23" s="55">
        <v>160</v>
      </c>
      <c r="X23" s="54"/>
      <c r="AD23" s="112">
        <v>30</v>
      </c>
      <c r="AE23" s="84">
        <v>30</v>
      </c>
    </row>
    <row r="24" spans="1:31" ht="12.95" customHeight="1" x14ac:dyDescent="0.2">
      <c r="A24" s="638" t="s">
        <v>142</v>
      </c>
      <c r="B24" s="639"/>
      <c r="C24" s="640"/>
      <c r="D24" s="75">
        <f>D21*(M4)</f>
        <v>109.83447999999999</v>
      </c>
      <c r="F24" s="596" t="s">
        <v>141</v>
      </c>
      <c r="G24" s="596"/>
      <c r="H24" s="596"/>
      <c r="I24" s="596"/>
      <c r="J24" s="596"/>
      <c r="K24" s="596"/>
      <c r="L24" s="596"/>
      <c r="M24" s="75">
        <f>M19-M23</f>
        <v>20.56217782649107</v>
      </c>
      <c r="T24" s="76"/>
      <c r="W24" s="55">
        <v>165</v>
      </c>
      <c r="X24" s="54"/>
      <c r="AD24" s="382">
        <v>31</v>
      </c>
      <c r="AE24" s="381">
        <v>35</v>
      </c>
    </row>
    <row r="25" spans="1:31" ht="12.95" customHeight="1" x14ac:dyDescent="0.2">
      <c r="A25" s="641" t="s">
        <v>140</v>
      </c>
      <c r="B25" s="642"/>
      <c r="C25" s="643"/>
      <c r="D25" s="75">
        <f>D24/(D16*D17)</f>
        <v>0.22882183333333331</v>
      </c>
      <c r="F25" s="653" t="s">
        <v>139</v>
      </c>
      <c r="G25" s="653"/>
      <c r="H25" s="653"/>
      <c r="I25" s="653"/>
      <c r="J25" s="654" t="str">
        <f>IF($M$23&gt;=($M$19*0.15*0.75),"FORA DE PADRÃO","OK")</f>
        <v>OK</v>
      </c>
      <c r="K25" s="654"/>
      <c r="L25" s="654"/>
      <c r="M25" s="654"/>
      <c r="N25" s="39"/>
      <c r="O25" s="39"/>
      <c r="W25" s="55">
        <v>170</v>
      </c>
      <c r="X25" s="54"/>
      <c r="AD25" s="112">
        <v>32</v>
      </c>
      <c r="AE25" s="381">
        <v>35</v>
      </c>
    </row>
    <row r="26" spans="1:31" ht="12.95" customHeight="1" x14ac:dyDescent="0.2">
      <c r="A26" s="622" t="s">
        <v>138</v>
      </c>
      <c r="B26" s="623"/>
      <c r="C26" s="624"/>
      <c r="D26" s="75">
        <f>(M7*0.0980665)/(D22)</f>
        <v>1.4009500000000001</v>
      </c>
      <c r="F26" s="596" t="s">
        <v>137</v>
      </c>
      <c r="G26" s="596"/>
      <c r="H26" s="596"/>
      <c r="I26" s="596"/>
      <c r="J26" s="596"/>
      <c r="K26" s="625">
        <f>(ATAN($M$24/($D$13/2-$D$16))*180/PI())</f>
        <v>83.067862646566297</v>
      </c>
      <c r="L26" s="625"/>
      <c r="M26" s="98" t="str">
        <f>IF(K26&gt;=(ATAN(0.5)*180/PI()),"OK","FALHA")</f>
        <v>OK</v>
      </c>
      <c r="N26" s="385"/>
      <c r="O26" s="385"/>
      <c r="W26" s="55">
        <v>175</v>
      </c>
      <c r="X26" s="54"/>
      <c r="AD26" s="112">
        <v>33</v>
      </c>
      <c r="AE26" s="381">
        <v>35</v>
      </c>
    </row>
    <row r="27" spans="1:31" ht="12.95" customHeight="1" x14ac:dyDescent="0.2">
      <c r="A27" s="622" t="s">
        <v>136</v>
      </c>
      <c r="B27" s="623"/>
      <c r="C27" s="624"/>
      <c r="D27" s="75">
        <f>(M8*0.0980665)/D23</f>
        <v>42.637608695652176</v>
      </c>
      <c r="F27" s="664" t="s">
        <v>135</v>
      </c>
      <c r="G27" s="664"/>
      <c r="H27" s="664"/>
      <c r="I27" s="664"/>
      <c r="J27" s="664"/>
      <c r="K27" s="664"/>
      <c r="L27" s="664"/>
      <c r="M27" s="74">
        <f>((D24+D18)/(D15))/0.0980665</f>
        <v>0.16054076385835936</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26" t="s">
        <v>134</v>
      </c>
      <c r="B29" s="627"/>
      <c r="C29" s="627"/>
      <c r="D29" s="627"/>
      <c r="E29" s="627"/>
      <c r="F29" s="627"/>
      <c r="G29" s="627"/>
      <c r="H29" s="627"/>
      <c r="I29" s="627"/>
      <c r="J29" s="627"/>
      <c r="K29" s="627"/>
      <c r="L29" s="627"/>
      <c r="M29" s="628"/>
      <c r="W29" s="55">
        <v>190</v>
      </c>
      <c r="X29" s="54"/>
      <c r="AD29" s="112">
        <v>36</v>
      </c>
      <c r="AE29" s="84">
        <v>40</v>
      </c>
    </row>
    <row r="30" spans="1:31" s="68" customFormat="1" ht="12.95" customHeight="1" x14ac:dyDescent="0.25">
      <c r="A30" s="71" t="s">
        <v>133</v>
      </c>
      <c r="B30" s="71" t="s">
        <v>132</v>
      </c>
      <c r="C30" s="71" t="s">
        <v>131</v>
      </c>
      <c r="D30" s="71" t="s">
        <v>130</v>
      </c>
      <c r="E30" s="73" t="s">
        <v>129</v>
      </c>
      <c r="F30" s="674" t="s">
        <v>123</v>
      </c>
      <c r="G30" s="675"/>
      <c r="H30" s="72" t="s">
        <v>127</v>
      </c>
      <c r="I30" s="658" t="s">
        <v>128</v>
      </c>
      <c r="J30" s="659"/>
      <c r="K30" s="72" t="s">
        <v>127</v>
      </c>
      <c r="L30" s="71"/>
      <c r="M30" s="71" t="s">
        <v>126</v>
      </c>
      <c r="W30" s="70">
        <v>195</v>
      </c>
      <c r="X30" s="69"/>
      <c r="AD30" s="382">
        <v>37</v>
      </c>
      <c r="AE30" s="84">
        <v>40</v>
      </c>
    </row>
    <row r="31" spans="1:31" ht="12.95" customHeight="1" x14ac:dyDescent="0.25">
      <c r="A31" s="64" t="s">
        <v>125</v>
      </c>
      <c r="B31" s="63">
        <f>($D$24*(M13*4))/(8*$M$24)</f>
        <v>32.049468959993881</v>
      </c>
      <c r="C31" s="63">
        <f>D14*$D$27</f>
        <v>3624.1967391304352</v>
      </c>
      <c r="D31" s="62">
        <f>B31/C31</f>
        <v>8.843192372521038E-3</v>
      </c>
      <c r="E31" s="61">
        <f>D14/J31+1</f>
        <v>3.41133204732553</v>
      </c>
      <c r="F31" s="67" t="s">
        <v>123</v>
      </c>
      <c r="G31" s="248">
        <v>6.3</v>
      </c>
      <c r="H31" s="65" t="s">
        <v>122</v>
      </c>
      <c r="I31" s="66" t="s">
        <v>121</v>
      </c>
      <c r="J31" s="57">
        <f>(((G31/10)^2)*PI()/4)*100/(D31*100)</f>
        <v>35.250226153745885</v>
      </c>
      <c r="K31" s="65" t="s">
        <v>66</v>
      </c>
      <c r="L31" s="65" t="s">
        <v>120</v>
      </c>
      <c r="M31" s="57">
        <f>ROUND((D13-(2*$M$9))+2*($M$19)+2*(0.5*$G$31),0)</f>
        <v>125</v>
      </c>
      <c r="W31" s="55">
        <v>200</v>
      </c>
      <c r="X31" s="54"/>
      <c r="AD31" s="112">
        <v>38</v>
      </c>
      <c r="AE31" s="84">
        <v>40</v>
      </c>
    </row>
    <row r="32" spans="1:31" ht="12.95" customHeight="1" x14ac:dyDescent="0.25">
      <c r="A32" s="64" t="s">
        <v>124</v>
      </c>
      <c r="B32" s="63">
        <f>($D$24*(M14*4))/(8*$M$24)</f>
        <v>50.744992519990305</v>
      </c>
      <c r="C32" s="63">
        <f>D13*$D$27</f>
        <v>3624.1967391304352</v>
      </c>
      <c r="D32" s="62">
        <f>B32/C32</f>
        <v>1.400172125649164E-2</v>
      </c>
      <c r="E32" s="61">
        <f>D13/J32+1</f>
        <v>4.8179424082654201</v>
      </c>
      <c r="F32" s="60" t="s">
        <v>123</v>
      </c>
      <c r="G32" s="249">
        <f>G31</f>
        <v>6.3</v>
      </c>
      <c r="H32" s="58" t="s">
        <v>122</v>
      </c>
      <c r="I32" s="59" t="s">
        <v>121</v>
      </c>
      <c r="J32" s="57">
        <f>(((G32/10)^2)*PI()/4)*100/(D32*100)</f>
        <v>22.263300728681621</v>
      </c>
      <c r="K32" s="58" t="s">
        <v>66</v>
      </c>
      <c r="L32" s="58" t="s">
        <v>120</v>
      </c>
      <c r="M32" s="57">
        <f>ROUND((D14-(2*$M$9))+2*($M$19)+2*(0.5*$G$32),0)</f>
        <v>125</v>
      </c>
      <c r="W32" s="55">
        <v>205</v>
      </c>
      <c r="X32" s="54"/>
      <c r="AD32" s="112">
        <v>39</v>
      </c>
      <c r="AE32" s="84">
        <v>40</v>
      </c>
    </row>
    <row r="33" spans="1:31" ht="12.95" customHeight="1" x14ac:dyDescent="0.2">
      <c r="J33" s="811" t="str">
        <f>IF(OR(J31,J32)&gt;=30,"ERRO! ESPAÇAMENTO &gt; 30 cm","")</f>
        <v>ERRO! ESPAÇAMENTO &gt; 30 cm</v>
      </c>
      <c r="W33" s="55">
        <v>210</v>
      </c>
      <c r="X33" s="54"/>
      <c r="AD33" s="382">
        <v>40</v>
      </c>
      <c r="AE33" s="84">
        <v>40</v>
      </c>
    </row>
    <row r="34" spans="1:31" ht="12.95" customHeight="1" x14ac:dyDescent="0.2">
      <c r="H34" s="665" t="s">
        <v>119</v>
      </c>
      <c r="I34" s="665"/>
      <c r="J34" s="665"/>
      <c r="K34" s="665"/>
      <c r="L34" s="665"/>
      <c r="M34" s="665"/>
      <c r="W34" s="55">
        <v>215</v>
      </c>
      <c r="X34" s="54"/>
      <c r="AD34" s="112">
        <v>41</v>
      </c>
      <c r="AE34" s="84">
        <v>45</v>
      </c>
    </row>
    <row r="35" spans="1:31" ht="15" customHeight="1" x14ac:dyDescent="0.2">
      <c r="H35" s="598" t="s">
        <v>118</v>
      </c>
      <c r="I35" s="598"/>
      <c r="J35" s="56" t="s">
        <v>117</v>
      </c>
      <c r="K35" s="56" t="s">
        <v>116</v>
      </c>
      <c r="L35" s="669" t="s">
        <v>111</v>
      </c>
      <c r="M35" s="669"/>
      <c r="W35" s="55">
        <v>220</v>
      </c>
      <c r="X35" s="54"/>
      <c r="AD35" s="112">
        <v>42</v>
      </c>
      <c r="AE35" s="381">
        <v>45</v>
      </c>
    </row>
    <row r="36" spans="1:31" ht="15" customHeight="1" x14ac:dyDescent="0.2">
      <c r="H36" s="676">
        <v>0.7</v>
      </c>
      <c r="I36" s="677"/>
      <c r="J36" s="49">
        <f>H36*$D$13/100</f>
        <v>0.59499999999999997</v>
      </c>
      <c r="K36" s="49">
        <f>H36*$D$14/100</f>
        <v>0.59499999999999997</v>
      </c>
      <c r="L36" s="667">
        <f>M27*COS(0*PI()/180)</f>
        <v>0.16054076385835936</v>
      </c>
      <c r="M36" s="668"/>
      <c r="AD36" s="382">
        <v>43</v>
      </c>
      <c r="AE36" s="381">
        <v>45</v>
      </c>
    </row>
    <row r="37" spans="1:31" ht="12.95" customHeight="1" x14ac:dyDescent="0.2">
      <c r="H37" s="676">
        <v>1</v>
      </c>
      <c r="I37" s="677"/>
      <c r="J37" s="49">
        <f>H37*$D$13/100</f>
        <v>0.85</v>
      </c>
      <c r="K37" s="49">
        <f>H37*$D$14/100</f>
        <v>0.85</v>
      </c>
      <c r="L37" s="667">
        <f>$M$27*COS(15*PI()/180)</f>
        <v>0.15507046998296395</v>
      </c>
      <c r="M37" s="668"/>
      <c r="AD37" s="112">
        <v>44</v>
      </c>
      <c r="AE37" s="381">
        <v>45</v>
      </c>
    </row>
    <row r="38" spans="1:31" ht="12.95" customHeight="1" x14ac:dyDescent="0.2">
      <c r="H38" s="676">
        <v>1.6</v>
      </c>
      <c r="I38" s="677"/>
      <c r="J38" s="49">
        <f>H38*$D$13/100</f>
        <v>1.36</v>
      </c>
      <c r="K38" s="49">
        <f>H38*$D$14/100</f>
        <v>1.36</v>
      </c>
      <c r="L38" s="667">
        <f>$M$27*COS(30*PI()/180)</f>
        <v>0.13903237984429789</v>
      </c>
      <c r="M38" s="668"/>
      <c r="AD38" s="112">
        <v>45</v>
      </c>
      <c r="AE38" s="381">
        <v>45</v>
      </c>
    </row>
    <row r="39" spans="1:31" ht="12.95" customHeight="1" x14ac:dyDescent="0.2">
      <c r="H39" s="676">
        <v>1.9</v>
      </c>
      <c r="I39" s="677"/>
      <c r="J39" s="49">
        <f>H39*$D$13/100</f>
        <v>1.615</v>
      </c>
      <c r="K39" s="49">
        <f>H39*$D$14/100</f>
        <v>1.615</v>
      </c>
      <c r="L39" s="667">
        <f>$M$27*COS(35*PI()/180)</f>
        <v>0.13150729490629137</v>
      </c>
      <c r="M39" s="668"/>
      <c r="AD39" s="382">
        <v>46</v>
      </c>
      <c r="AE39" s="381">
        <v>50</v>
      </c>
    </row>
    <row r="40" spans="1:31" ht="12.95" customHeight="1" x14ac:dyDescent="0.2">
      <c r="H40" s="676">
        <v>2.2999999999999998</v>
      </c>
      <c r="I40" s="677"/>
      <c r="J40" s="49">
        <f>H40*$D$13/100</f>
        <v>1.9549999999999996</v>
      </c>
      <c r="K40" s="49">
        <f>H40*$D$14/100</f>
        <v>1.9549999999999996</v>
      </c>
      <c r="L40" s="667">
        <f>$M$27*COS(40*PI()/180)</f>
        <v>0.12298136004777224</v>
      </c>
      <c r="M40" s="668"/>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63" t="s">
        <v>115</v>
      </c>
      <c r="B42" s="663"/>
      <c r="C42" s="663"/>
      <c r="D42" s="663"/>
      <c r="E42" s="663"/>
      <c r="F42" s="663"/>
      <c r="G42" s="663"/>
      <c r="H42" s="663"/>
      <c r="I42" s="53"/>
      <c r="J42" s="813" t="s">
        <v>563</v>
      </c>
      <c r="K42" s="814"/>
      <c r="L42" s="814"/>
      <c r="M42" s="815"/>
      <c r="AD42" s="382">
        <v>49</v>
      </c>
      <c r="AE42" s="381">
        <v>50</v>
      </c>
    </row>
    <row r="43" spans="1:31" ht="12.95" customHeight="1" x14ac:dyDescent="0.2">
      <c r="A43" s="52" t="s">
        <v>114</v>
      </c>
      <c r="B43" s="51">
        <v>1.5</v>
      </c>
      <c r="C43" s="51">
        <v>2.5</v>
      </c>
      <c r="D43" s="51">
        <v>4.8</v>
      </c>
      <c r="E43" s="661">
        <v>6.3</v>
      </c>
      <c r="F43" s="661"/>
      <c r="G43" s="661">
        <v>8.5</v>
      </c>
      <c r="H43" s="661"/>
      <c r="J43" s="660" t="s">
        <v>544</v>
      </c>
      <c r="K43" s="660"/>
      <c r="L43" s="660"/>
      <c r="M43" s="812">
        <f>B18*1.1</f>
        <v>0.17219583333333335</v>
      </c>
      <c r="AD43" s="112">
        <v>50</v>
      </c>
      <c r="AE43" s="381">
        <v>50</v>
      </c>
    </row>
    <row r="44" spans="1:31" ht="12.95" customHeight="1" x14ac:dyDescent="0.2">
      <c r="A44" s="50" t="s">
        <v>113</v>
      </c>
      <c r="B44" s="49">
        <f>B$43*$D$13/100</f>
        <v>1.2749999999999999</v>
      </c>
      <c r="C44" s="49">
        <f>C$43*$D$13/100</f>
        <v>2.125</v>
      </c>
      <c r="D44" s="49">
        <f>D$43*$D$13/100</f>
        <v>4.08</v>
      </c>
      <c r="E44" s="662">
        <f>E$43*$D$13/100</f>
        <v>5.3550000000000004</v>
      </c>
      <c r="F44" s="662"/>
      <c r="G44" s="662">
        <f>G$43*$D$13/100</f>
        <v>7.2249999999999996</v>
      </c>
      <c r="H44" s="662"/>
      <c r="J44" s="660" t="s">
        <v>564</v>
      </c>
      <c r="K44" s="660"/>
      <c r="L44" s="660"/>
      <c r="M44" s="818">
        <f>((2*(D13/100+D14/100)*M18/100)+(((D13/100+D16/100)*(((M17/100-M18/100)^2+((D14/100-D17/100)/2)^2)^(0.5))/2)*2+((D14/100+D17/100)*(((M17/100-M18/100)^2+((D13/100-D16/100)/2)^2)^(0.5))/2)*2))*1.1</f>
        <v>1.5004933664424758</v>
      </c>
      <c r="AD44" s="112">
        <v>51</v>
      </c>
      <c r="AE44" s="381">
        <v>55</v>
      </c>
    </row>
    <row r="45" spans="1:31" ht="12.95" customHeight="1" x14ac:dyDescent="0.2">
      <c r="A45" s="50" t="s">
        <v>112</v>
      </c>
      <c r="B45" s="49">
        <f>B$43*$D$14/100</f>
        <v>1.2749999999999999</v>
      </c>
      <c r="C45" s="49">
        <f>C$43*$D$14/100</f>
        <v>2.125</v>
      </c>
      <c r="D45" s="49">
        <f>D$43*$D$14/100</f>
        <v>4.08</v>
      </c>
      <c r="E45" s="662">
        <f>E$43*$D$14/100</f>
        <v>5.3550000000000004</v>
      </c>
      <c r="F45" s="662"/>
      <c r="G45" s="662">
        <f>G$43*$D$14/100</f>
        <v>7.2249999999999996</v>
      </c>
      <c r="H45" s="662"/>
      <c r="J45" s="660" t="s">
        <v>565</v>
      </c>
      <c r="K45" s="660"/>
      <c r="L45" s="660"/>
      <c r="M45" s="816">
        <f>(VLOOKUP(G31,$Y$11:$Z$19,2,1)*M31/100*E31)+(VLOOKUP(G32,$Y$11:$Z$19,2,1)*M32/100*E32)*1.1</f>
        <v>2.6677647882778572</v>
      </c>
      <c r="AD45" s="382">
        <v>52</v>
      </c>
      <c r="AE45" s="381">
        <v>55</v>
      </c>
    </row>
    <row r="46" spans="1:31" ht="12.95" customHeight="1" x14ac:dyDescent="0.2">
      <c r="A46" s="48" t="s">
        <v>111</v>
      </c>
      <c r="B46" s="47">
        <f>M27*COS(0*PI()/180)</f>
        <v>0.16054076385835936</v>
      </c>
      <c r="C46" s="47">
        <f>M27*COS(15*PI()/180)</f>
        <v>0.15507046998296395</v>
      </c>
      <c r="D46" s="47">
        <f>M27*COS(30*PI()/180)</f>
        <v>0.13903237984429789</v>
      </c>
      <c r="E46" s="634">
        <f>M27*COS(35*PI()/180)</f>
        <v>0.13150729490629137</v>
      </c>
      <c r="F46" s="634"/>
      <c r="G46" s="634">
        <f>M27*COS(40*PI()/180)</f>
        <v>0.12298136004777224</v>
      </c>
      <c r="H46" s="634"/>
      <c r="J46" s="817"/>
      <c r="K46" s="817"/>
      <c r="L46" s="817"/>
      <c r="M46" s="154"/>
      <c r="AD46" s="112">
        <v>53</v>
      </c>
      <c r="AE46" s="381">
        <v>55</v>
      </c>
    </row>
    <row r="47" spans="1:31" ht="12.95" customHeight="1" thickBot="1" x14ac:dyDescent="0.25">
      <c r="AD47" s="112">
        <v>54</v>
      </c>
      <c r="AE47" s="381">
        <v>55</v>
      </c>
    </row>
    <row r="48" spans="1:31" ht="12.95" customHeight="1" thickBot="1" x14ac:dyDescent="0.25">
      <c r="A48" s="618" t="s">
        <v>110</v>
      </c>
      <c r="B48" s="619"/>
      <c r="C48" s="619"/>
      <c r="D48" s="619"/>
      <c r="E48" s="619"/>
      <c r="F48" s="619"/>
      <c r="G48" s="619"/>
      <c r="H48" s="619"/>
      <c r="I48" s="619"/>
      <c r="J48" s="619"/>
      <c r="K48" s="619"/>
      <c r="L48" s="619"/>
      <c r="M48" s="620"/>
      <c r="AD48" s="382">
        <v>55</v>
      </c>
      <c r="AE48" s="381">
        <v>55</v>
      </c>
    </row>
    <row r="49" spans="1:31" ht="12.95" customHeight="1" thickBot="1" x14ac:dyDescent="0.3">
      <c r="A49" s="600" t="s">
        <v>109</v>
      </c>
      <c r="B49" s="601"/>
      <c r="C49" s="601"/>
      <c r="D49" s="601"/>
      <c r="E49" s="601"/>
      <c r="F49" s="601"/>
      <c r="G49" s="601"/>
      <c r="H49" s="601"/>
      <c r="I49" s="601"/>
      <c r="J49" s="602" t="s">
        <v>108</v>
      </c>
      <c r="K49" s="603"/>
      <c r="M49" s="46" t="s">
        <v>107</v>
      </c>
      <c r="AD49" s="112">
        <v>56</v>
      </c>
      <c r="AE49" s="381">
        <v>60</v>
      </c>
    </row>
    <row r="50" spans="1:31" ht="12.95" customHeight="1" x14ac:dyDescent="0.2">
      <c r="A50" s="610" t="s">
        <v>106</v>
      </c>
      <c r="B50" s="621" t="s">
        <v>105</v>
      </c>
      <c r="C50" s="621"/>
      <c r="D50" s="621"/>
      <c r="E50" s="621"/>
      <c r="F50" s="621"/>
      <c r="G50" s="621"/>
      <c r="H50" s="621"/>
      <c r="I50" s="621"/>
      <c r="J50" s="614">
        <v>0.08</v>
      </c>
      <c r="K50" s="615"/>
      <c r="L50" s="44"/>
      <c r="M50" s="45">
        <v>2.2000000000000002</v>
      </c>
      <c r="AD50" s="112">
        <v>57</v>
      </c>
      <c r="AE50" s="381">
        <v>60</v>
      </c>
    </row>
    <row r="51" spans="1:31" ht="12.95" customHeight="1" x14ac:dyDescent="0.2">
      <c r="A51" s="611"/>
      <c r="B51" s="612" t="s">
        <v>104</v>
      </c>
      <c r="C51" s="612"/>
      <c r="D51" s="612"/>
      <c r="E51" s="612"/>
      <c r="F51" s="612"/>
      <c r="G51" s="612"/>
      <c r="H51" s="612"/>
      <c r="I51" s="612"/>
      <c r="J51" s="604">
        <v>0.14000000000000001</v>
      </c>
      <c r="K51" s="605"/>
      <c r="L51" s="44"/>
      <c r="M51" s="42">
        <v>2</v>
      </c>
      <c r="AD51" s="382">
        <v>58</v>
      </c>
      <c r="AE51" s="381">
        <v>60</v>
      </c>
    </row>
    <row r="52" spans="1:31" ht="12.95" customHeight="1" x14ac:dyDescent="0.2">
      <c r="A52" s="611"/>
      <c r="B52" s="612" t="s">
        <v>103</v>
      </c>
      <c r="C52" s="612"/>
      <c r="D52" s="612"/>
      <c r="E52" s="612"/>
      <c r="F52" s="612"/>
      <c r="G52" s="612"/>
      <c r="H52" s="612"/>
      <c r="I52" s="612"/>
      <c r="J52" s="604">
        <v>0.35</v>
      </c>
      <c r="K52" s="605"/>
      <c r="L52" s="44"/>
      <c r="M52" s="42">
        <v>1.7</v>
      </c>
      <c r="AD52" s="112">
        <v>59</v>
      </c>
      <c r="AE52" s="381">
        <v>60</v>
      </c>
    </row>
    <row r="53" spans="1:31" ht="12.95" customHeight="1" x14ac:dyDescent="0.2">
      <c r="A53" s="611"/>
      <c r="B53" s="612" t="s">
        <v>102</v>
      </c>
      <c r="C53" s="612"/>
      <c r="D53" s="612"/>
      <c r="E53" s="612"/>
      <c r="F53" s="612"/>
      <c r="G53" s="612"/>
      <c r="H53" s="612"/>
      <c r="I53" s="612"/>
      <c r="J53" s="604">
        <v>0.59</v>
      </c>
      <c r="K53" s="605"/>
      <c r="L53" s="44"/>
      <c r="M53" s="42">
        <v>1.6</v>
      </c>
      <c r="AD53" s="112">
        <v>60</v>
      </c>
      <c r="AE53" s="381">
        <v>60</v>
      </c>
    </row>
    <row r="54" spans="1:31" ht="12.95" customHeight="1" x14ac:dyDescent="0.2">
      <c r="A54" s="611"/>
      <c r="B54" s="612" t="s">
        <v>101</v>
      </c>
      <c r="C54" s="612"/>
      <c r="D54" s="612"/>
      <c r="E54" s="612"/>
      <c r="F54" s="612"/>
      <c r="G54" s="612"/>
      <c r="H54" s="612"/>
      <c r="I54" s="612"/>
      <c r="J54" s="604">
        <v>0.8</v>
      </c>
      <c r="K54" s="605"/>
      <c r="L54" s="44"/>
      <c r="M54" s="42">
        <v>1.5</v>
      </c>
      <c r="AD54" s="382">
        <v>61</v>
      </c>
      <c r="AE54" s="381">
        <v>65</v>
      </c>
    </row>
    <row r="55" spans="1:31" ht="12.95" customHeight="1" x14ac:dyDescent="0.2">
      <c r="A55" s="613" t="s">
        <v>100</v>
      </c>
      <c r="B55" s="612" t="s">
        <v>99</v>
      </c>
      <c r="C55" s="612"/>
      <c r="D55" s="612"/>
      <c r="E55" s="612"/>
      <c r="F55" s="612"/>
      <c r="G55" s="612"/>
      <c r="H55" s="612"/>
      <c r="I55" s="612"/>
      <c r="J55" s="604">
        <v>0.04</v>
      </c>
      <c r="K55" s="605"/>
      <c r="L55" s="44"/>
      <c r="M55" s="42">
        <v>2.2000000000000002</v>
      </c>
      <c r="AD55" s="112">
        <v>62</v>
      </c>
      <c r="AE55" s="381">
        <v>65</v>
      </c>
    </row>
    <row r="56" spans="1:31" ht="12.95" customHeight="1" x14ac:dyDescent="0.2">
      <c r="A56" s="613"/>
      <c r="B56" s="612" t="s">
        <v>98</v>
      </c>
      <c r="C56" s="612"/>
      <c r="D56" s="612"/>
      <c r="E56" s="612"/>
      <c r="F56" s="612"/>
      <c r="G56" s="612"/>
      <c r="H56" s="612"/>
      <c r="I56" s="612"/>
      <c r="J56" s="604">
        <v>0.08</v>
      </c>
      <c r="K56" s="605"/>
      <c r="L56" s="43"/>
      <c r="M56" s="42">
        <v>2.1</v>
      </c>
      <c r="AD56" s="112">
        <v>63</v>
      </c>
      <c r="AE56" s="381">
        <v>65</v>
      </c>
    </row>
    <row r="57" spans="1:31" ht="12.95" customHeight="1" x14ac:dyDescent="0.2">
      <c r="A57" s="613"/>
      <c r="B57" s="612" t="s">
        <v>97</v>
      </c>
      <c r="C57" s="612"/>
      <c r="D57" s="612"/>
      <c r="E57" s="612"/>
      <c r="F57" s="612"/>
      <c r="G57" s="612"/>
      <c r="H57" s="612"/>
      <c r="I57" s="612"/>
      <c r="J57" s="604">
        <v>0.16</v>
      </c>
      <c r="K57" s="605"/>
      <c r="L57" s="43"/>
      <c r="M57" s="42">
        <v>2</v>
      </c>
      <c r="AD57" s="382">
        <v>64</v>
      </c>
      <c r="AE57" s="381">
        <v>65</v>
      </c>
    </row>
    <row r="58" spans="1:31" ht="12.95" customHeight="1" x14ac:dyDescent="0.2">
      <c r="A58" s="613"/>
      <c r="B58" s="612" t="s">
        <v>96</v>
      </c>
      <c r="C58" s="612"/>
      <c r="D58" s="612"/>
      <c r="E58" s="612"/>
      <c r="F58" s="612"/>
      <c r="G58" s="612"/>
      <c r="H58" s="612"/>
      <c r="I58" s="612"/>
      <c r="J58" s="604">
        <v>0.26</v>
      </c>
      <c r="K58" s="605"/>
      <c r="L58" s="43"/>
      <c r="M58" s="42">
        <v>2</v>
      </c>
      <c r="AD58" s="112">
        <v>65</v>
      </c>
      <c r="AE58" s="381">
        <v>65</v>
      </c>
    </row>
    <row r="59" spans="1:31" ht="12.95" customHeight="1" x14ac:dyDescent="0.2">
      <c r="A59" s="613"/>
      <c r="B59" s="612" t="s">
        <v>95</v>
      </c>
      <c r="C59" s="612"/>
      <c r="D59" s="612"/>
      <c r="E59" s="612"/>
      <c r="F59" s="612"/>
      <c r="G59" s="612"/>
      <c r="H59" s="612"/>
      <c r="I59" s="612"/>
      <c r="J59" s="604">
        <v>0.35</v>
      </c>
      <c r="K59" s="605"/>
      <c r="M59" s="42">
        <v>2</v>
      </c>
      <c r="AD59" s="112">
        <v>66</v>
      </c>
      <c r="AE59" s="381">
        <v>70</v>
      </c>
    </row>
    <row r="60" spans="1:31" ht="12.95" customHeight="1" x14ac:dyDescent="0.2">
      <c r="A60" s="613"/>
      <c r="B60" s="612" t="s">
        <v>94</v>
      </c>
      <c r="C60" s="612"/>
      <c r="D60" s="612"/>
      <c r="E60" s="612"/>
      <c r="F60" s="612"/>
      <c r="G60" s="612"/>
      <c r="H60" s="612"/>
      <c r="I60" s="612"/>
      <c r="J60" s="604">
        <v>0.4</v>
      </c>
      <c r="K60" s="605"/>
      <c r="M60" s="42">
        <v>1.8</v>
      </c>
      <c r="AD60" s="382">
        <v>67</v>
      </c>
      <c r="AE60" s="381">
        <v>70</v>
      </c>
    </row>
    <row r="61" spans="1:31" ht="12.95" customHeight="1" x14ac:dyDescent="0.2">
      <c r="A61" s="608" t="s">
        <v>93</v>
      </c>
      <c r="B61" s="617" t="s">
        <v>92</v>
      </c>
      <c r="C61" s="617"/>
      <c r="D61" s="617"/>
      <c r="E61" s="617"/>
      <c r="F61" s="617"/>
      <c r="G61" s="617"/>
      <c r="H61" s="617"/>
      <c r="I61" s="617"/>
      <c r="J61" s="604">
        <v>1</v>
      </c>
      <c r="K61" s="605"/>
      <c r="M61" s="41">
        <v>1.3</v>
      </c>
      <c r="AD61" s="112">
        <v>68</v>
      </c>
      <c r="AE61" s="381">
        <v>70</v>
      </c>
    </row>
    <row r="62" spans="1:31" ht="12.95" customHeight="1" x14ac:dyDescent="0.2">
      <c r="A62" s="608"/>
      <c r="B62" s="617" t="s">
        <v>91</v>
      </c>
      <c r="C62" s="617"/>
      <c r="D62" s="617"/>
      <c r="E62" s="617"/>
      <c r="F62" s="617"/>
      <c r="G62" s="617"/>
      <c r="H62" s="617"/>
      <c r="I62" s="617"/>
      <c r="J62" s="604">
        <v>3.5</v>
      </c>
      <c r="K62" s="605"/>
      <c r="M62" s="41">
        <v>1.3</v>
      </c>
      <c r="AD62" s="112">
        <v>69</v>
      </c>
      <c r="AE62" s="381">
        <v>70</v>
      </c>
    </row>
    <row r="63" spans="1:31" ht="12.95" customHeight="1" thickBot="1" x14ac:dyDescent="0.25">
      <c r="A63" s="609"/>
      <c r="B63" s="616" t="s">
        <v>90</v>
      </c>
      <c r="C63" s="616"/>
      <c r="D63" s="616"/>
      <c r="E63" s="616"/>
      <c r="F63" s="616"/>
      <c r="G63" s="616"/>
      <c r="H63" s="616"/>
      <c r="I63" s="616"/>
      <c r="J63" s="606">
        <v>10</v>
      </c>
      <c r="K63" s="607"/>
      <c r="M63" s="40">
        <v>1.3</v>
      </c>
      <c r="AD63" s="382">
        <v>70</v>
      </c>
      <c r="AE63" s="381">
        <v>70</v>
      </c>
    </row>
    <row r="64" spans="1:31" ht="12.95" customHeight="1" x14ac:dyDescent="0.2">
      <c r="A64" s="599" t="s">
        <v>89</v>
      </c>
      <c r="B64" s="599"/>
      <c r="C64" s="599"/>
      <c r="D64" s="599"/>
      <c r="E64" s="599"/>
      <c r="F64" s="599"/>
      <c r="G64" s="599"/>
      <c r="H64" s="599"/>
      <c r="I64" s="599"/>
      <c r="J64" s="599"/>
      <c r="K64" s="599"/>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F5:L5"/>
    <mergeCell ref="F6:L6"/>
    <mergeCell ref="F10:L10"/>
    <mergeCell ref="A9:B9"/>
    <mergeCell ref="F19:L19"/>
    <mergeCell ref="F17:L17"/>
    <mergeCell ref="A8:B8"/>
    <mergeCell ref="C8:D8"/>
    <mergeCell ref="F16:L1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26" t="s">
        <v>189</v>
      </c>
      <c r="B1" s="627"/>
      <c r="C1" s="627"/>
      <c r="D1" s="627"/>
      <c r="E1" s="627"/>
      <c r="F1" s="627"/>
      <c r="G1" s="627"/>
      <c r="H1" s="627"/>
      <c r="I1" s="627"/>
      <c r="J1" s="627"/>
      <c r="K1" s="627"/>
      <c r="L1" s="627"/>
      <c r="M1" s="628"/>
    </row>
    <row r="2" spans="1:13" x14ac:dyDescent="0.2">
      <c r="A2" s="681" t="s">
        <v>207</v>
      </c>
      <c r="B2" s="681"/>
      <c r="C2" s="681"/>
      <c r="D2" s="681"/>
      <c r="E2" s="681"/>
      <c r="F2" s="681"/>
      <c r="G2" s="681"/>
      <c r="H2" s="681"/>
      <c r="I2" s="681"/>
      <c r="J2" s="681"/>
      <c r="K2" s="681"/>
      <c r="L2" s="681"/>
      <c r="M2" s="681"/>
    </row>
    <row r="3" spans="1:13" ht="13.5" thickBot="1" x14ac:dyDescent="0.25">
      <c r="A3" s="38"/>
      <c r="B3" s="38"/>
      <c r="C3" s="38"/>
      <c r="D3" s="38"/>
      <c r="E3" s="38"/>
      <c r="F3" s="38"/>
      <c r="G3" s="38"/>
      <c r="H3" s="38"/>
      <c r="I3" s="38"/>
      <c r="J3" s="38"/>
      <c r="K3" s="38"/>
      <c r="L3" s="38"/>
      <c r="M3" s="38"/>
    </row>
    <row r="4" spans="1:13" ht="13.5" thickBot="1" x14ac:dyDescent="0.25">
      <c r="A4" s="626" t="s">
        <v>184</v>
      </c>
      <c r="B4" s="627"/>
      <c r="C4" s="627"/>
      <c r="D4" s="628"/>
      <c r="E4" s="38"/>
      <c r="F4" s="655" t="s">
        <v>183</v>
      </c>
      <c r="G4" s="656"/>
      <c r="H4" s="656"/>
      <c r="I4" s="656"/>
      <c r="J4" s="656"/>
      <c r="K4" s="656"/>
      <c r="L4" s="656"/>
      <c r="M4" s="657"/>
    </row>
    <row r="5" spans="1:13" x14ac:dyDescent="0.2">
      <c r="A5" s="595" t="s">
        <v>177</v>
      </c>
      <c r="B5" s="595"/>
      <c r="C5" s="595"/>
      <c r="D5" s="125">
        <f>'SAPATAS José Milton A. '!D4</f>
        <v>0.21672696499999999</v>
      </c>
      <c r="E5" s="38"/>
      <c r="F5" s="595" t="s">
        <v>206</v>
      </c>
      <c r="G5" s="595"/>
      <c r="H5" s="595"/>
      <c r="I5" s="595"/>
      <c r="J5" s="595"/>
      <c r="K5" s="595"/>
      <c r="L5" s="595"/>
      <c r="M5" s="123">
        <f>'SAPATAS José Milton A. '!M4</f>
        <v>78.453199999999995</v>
      </c>
    </row>
    <row r="6" spans="1:13" x14ac:dyDescent="0.2">
      <c r="A6" s="596" t="s">
        <v>179</v>
      </c>
      <c r="B6" s="596"/>
      <c r="C6" s="596"/>
      <c r="D6" s="124">
        <f>'SAPATAS José Milton A. '!D5</f>
        <v>1</v>
      </c>
      <c r="E6" s="38"/>
      <c r="F6" s="595" t="s">
        <v>173</v>
      </c>
      <c r="G6" s="595"/>
      <c r="H6" s="595"/>
      <c r="I6" s="595"/>
      <c r="J6" s="595"/>
      <c r="K6" s="595"/>
      <c r="L6" s="595"/>
      <c r="M6" s="123">
        <f>'SAPATAS José Milton A. '!M7</f>
        <v>20</v>
      </c>
    </row>
    <row r="7" spans="1:13" x14ac:dyDescent="0.2">
      <c r="A7" s="596" t="s">
        <v>205</v>
      </c>
      <c r="B7" s="596"/>
      <c r="C7" s="596"/>
      <c r="D7" s="74">
        <f>D5/D6</f>
        <v>0.21672696499999999</v>
      </c>
      <c r="E7" s="38"/>
      <c r="F7" s="596" t="s">
        <v>171</v>
      </c>
      <c r="G7" s="596"/>
      <c r="H7" s="596"/>
      <c r="I7" s="596"/>
      <c r="J7" s="596"/>
      <c r="K7" s="596"/>
      <c r="L7" s="596"/>
      <c r="M7" s="123">
        <f>'SAPATAS José Milton A. '!M8</f>
        <v>500</v>
      </c>
    </row>
    <row r="8" spans="1:13" ht="13.5" thickBot="1" x14ac:dyDescent="0.25">
      <c r="A8" s="38"/>
      <c r="B8" s="38"/>
      <c r="C8" s="38"/>
      <c r="D8" s="38"/>
      <c r="E8" s="38"/>
      <c r="F8" s="596" t="s">
        <v>169</v>
      </c>
      <c r="G8" s="596"/>
      <c r="H8" s="596"/>
      <c r="I8" s="596"/>
      <c r="J8" s="596"/>
      <c r="K8" s="596"/>
      <c r="L8" s="596"/>
      <c r="M8" s="123">
        <f>'SAPATAS José Milton A. '!M9</f>
        <v>4</v>
      </c>
    </row>
    <row r="9" spans="1:13" ht="13.5" thickBot="1" x14ac:dyDescent="0.25">
      <c r="A9" s="626" t="s">
        <v>166</v>
      </c>
      <c r="B9" s="627"/>
      <c r="C9" s="627"/>
      <c r="D9" s="628"/>
      <c r="E9" s="38"/>
    </row>
    <row r="10" spans="1:13" x14ac:dyDescent="0.2">
      <c r="A10" s="595" t="s">
        <v>204</v>
      </c>
      <c r="B10" s="595"/>
      <c r="C10" s="595"/>
      <c r="D10" s="101" t="s">
        <v>203</v>
      </c>
      <c r="E10" s="38"/>
      <c r="F10" s="678" t="s">
        <v>202</v>
      </c>
      <c r="G10" s="678"/>
      <c r="H10" s="678"/>
      <c r="I10" s="678"/>
      <c r="J10" s="678"/>
      <c r="K10" s="678"/>
      <c r="L10" s="678"/>
      <c r="M10" s="678"/>
    </row>
    <row r="11" spans="1:13" ht="13.5" thickBot="1" x14ac:dyDescent="0.25">
      <c r="A11" s="596" t="s">
        <v>165</v>
      </c>
      <c r="B11" s="596"/>
      <c r="C11" s="596"/>
      <c r="D11" s="92">
        <f>M5/(D7*1000)*10000</f>
        <v>3619.9095022624433</v>
      </c>
      <c r="E11" s="38"/>
      <c r="F11" s="122"/>
      <c r="G11" s="679"/>
      <c r="H11" s="679"/>
      <c r="I11" s="679"/>
      <c r="J11" s="679"/>
      <c r="K11" s="679"/>
      <c r="L11" s="679"/>
      <c r="M11" s="679"/>
    </row>
    <row r="12" spans="1:13" ht="12.75" customHeight="1" thickBot="1" x14ac:dyDescent="0.25">
      <c r="A12" s="120" t="str">
        <f>IF($D$10="Q","A e B ",IF($D$10="R","A (cm)",IF($D$10="C","RAIO","DIGITE")))</f>
        <v xml:space="preserve">A e B </v>
      </c>
      <c r="B12" s="121">
        <f>(D11)^0.5</f>
        <v>60.16568375961868</v>
      </c>
      <c r="C12" s="120" t="str">
        <f>IF($D$10="Q","cm",IF($D$10="R","B (cm)",IF($D$10="C","cm","TIPO")))</f>
        <v>cm</v>
      </c>
      <c r="D12" s="119"/>
      <c r="E12" s="38"/>
      <c r="F12" s="655" t="s">
        <v>201</v>
      </c>
      <c r="G12" s="656"/>
      <c r="H12" s="656"/>
      <c r="I12" s="656"/>
      <c r="J12" s="656"/>
      <c r="K12" s="656"/>
      <c r="L12" s="656"/>
      <c r="M12" s="657"/>
    </row>
    <row r="13" spans="1:13" x14ac:dyDescent="0.2">
      <c r="A13" s="622" t="s">
        <v>200</v>
      </c>
      <c r="B13" s="623"/>
      <c r="C13" s="624"/>
      <c r="D13" s="101">
        <f>'SAPATAS José Milton A. '!D17</f>
        <v>12</v>
      </c>
      <c r="E13" s="38"/>
      <c r="F13" s="595" t="s">
        <v>199</v>
      </c>
      <c r="G13" s="595"/>
      <c r="H13" s="595"/>
      <c r="I13" s="595"/>
      <c r="J13" s="595"/>
      <c r="K13" s="595"/>
      <c r="L13" s="595"/>
      <c r="M13" s="118">
        <f>(B12-D13)/4</f>
        <v>12.04142093990467</v>
      </c>
    </row>
    <row r="14" spans="1:13" x14ac:dyDescent="0.2">
      <c r="A14" s="622" t="s">
        <v>198</v>
      </c>
      <c r="B14" s="623"/>
      <c r="C14" s="624"/>
      <c r="D14" s="90">
        <f>'SAPATAS José Milton A. '!D16</f>
        <v>40</v>
      </c>
      <c r="E14" s="38"/>
      <c r="F14" s="595" t="s">
        <v>197</v>
      </c>
      <c r="G14" s="595"/>
      <c r="H14" s="595"/>
      <c r="I14" s="595"/>
      <c r="J14" s="595"/>
      <c r="K14" s="595"/>
      <c r="L14" s="595"/>
      <c r="M14" s="118">
        <f>IF($D$10="R",(D12-D14)/4,(B12-D14)/4)</f>
        <v>5.0414209399046701</v>
      </c>
    </row>
    <row r="15" spans="1:13" ht="12.75" customHeight="1" x14ac:dyDescent="0.2">
      <c r="A15" s="622" t="s">
        <v>196</v>
      </c>
      <c r="B15" s="623"/>
      <c r="C15" s="624"/>
      <c r="D15" s="117">
        <f>IF(M13&gt;M14,IF(M13&gt;M15,M13+2*M8,M15+2*M8),IF(M14&gt;M15,M14+2*M8,M15+2*M8))</f>
        <v>21.695295216610617</v>
      </c>
      <c r="E15" s="116">
        <f>0.85*M6*1000/1.96</f>
        <v>8673.4693877551017</v>
      </c>
      <c r="F15" s="680" t="s">
        <v>195</v>
      </c>
      <c r="G15" s="596"/>
      <c r="H15" s="596"/>
      <c r="I15" s="596"/>
      <c r="J15" s="596"/>
      <c r="K15" s="596"/>
      <c r="L15" s="596"/>
      <c r="M15" s="92">
        <f>1.44*SQRT(M5/E15)*100</f>
        <v>13.695295216610617</v>
      </c>
    </row>
    <row r="16" spans="1:13" ht="13.5" thickBot="1" x14ac:dyDescent="0.25">
      <c r="E16" s="38"/>
    </row>
    <row r="17" spans="1:13" x14ac:dyDescent="0.2">
      <c r="A17" s="635" t="s">
        <v>134</v>
      </c>
      <c r="B17" s="636"/>
      <c r="C17" s="636"/>
      <c r="D17" s="636"/>
      <c r="E17" s="636"/>
      <c r="F17" s="636"/>
      <c r="G17" s="636"/>
      <c r="H17" s="636"/>
      <c r="I17" s="636"/>
      <c r="J17" s="636"/>
      <c r="K17" s="636"/>
      <c r="L17" s="636"/>
      <c r="M17" s="637"/>
    </row>
    <row r="18" spans="1:13" x14ac:dyDescent="0.2">
      <c r="A18" s="114" t="s">
        <v>194</v>
      </c>
      <c r="B18" s="115">
        <f>$M$5*($M$13*0.04)/(8*(($D$15-2*$M$8)*0.01))</f>
        <v>34.48950863566435</v>
      </c>
      <c r="C18" s="114" t="s">
        <v>193</v>
      </c>
      <c r="D18" s="75">
        <f>1.61*B18/($M$7*0.1)</f>
        <v>1.1105621780683921</v>
      </c>
      <c r="E18" s="113" t="s">
        <v>123</v>
      </c>
      <c r="F18" s="112">
        <f>4*$D$18/(PI()*(($G$18*0.1)^2))</f>
        <v>3.5626396623932735</v>
      </c>
      <c r="G18" s="111">
        <f>'SAPATAS José Milton A. '!G31</f>
        <v>6.3</v>
      </c>
      <c r="H18" s="58" t="s">
        <v>122</v>
      </c>
      <c r="I18" s="110" t="s">
        <v>190</v>
      </c>
      <c r="J18" s="112">
        <f>(ROUNDDOWN(B12,0)/F18)</f>
        <v>16.841445019924866</v>
      </c>
      <c r="K18" s="58" t="s">
        <v>66</v>
      </c>
      <c r="L18" s="58" t="s">
        <v>120</v>
      </c>
      <c r="M18" s="112">
        <f>2*10+1.5+B12</f>
        <v>81.665683759618673</v>
      </c>
    </row>
    <row r="19" spans="1:13" x14ac:dyDescent="0.2">
      <c r="A19" s="114" t="s">
        <v>192</v>
      </c>
      <c r="B19" s="115">
        <f>$M$5*($M$14*0.04)/(8*($D$15-2*$M$8)*0.01)</f>
        <v>14.439834958899604</v>
      </c>
      <c r="C19" s="114" t="s">
        <v>191</v>
      </c>
      <c r="D19" s="75">
        <f>1.61*B19/($M$7*0.1)</f>
        <v>0.46496268567656729</v>
      </c>
      <c r="E19" s="113" t="s">
        <v>123</v>
      </c>
      <c r="F19" s="112">
        <f>4*$D$19/(PI()*(($G$19*0.1)^2))</f>
        <v>1.4915819557310936</v>
      </c>
      <c r="G19" s="111">
        <f>'SAPATAS José Milton A. '!G32</f>
        <v>6.3</v>
      </c>
      <c r="H19" s="58" t="s">
        <v>122</v>
      </c>
      <c r="I19" s="110" t="s">
        <v>190</v>
      </c>
      <c r="J19" s="92">
        <f>IF($D$10="R",D12/F19,B12/F19)</f>
        <v>40.336827305026418</v>
      </c>
      <c r="K19" s="58" t="s">
        <v>66</v>
      </c>
      <c r="L19" s="58" t="s">
        <v>120</v>
      </c>
      <c r="M19" s="92">
        <f>IF($D$10="R",2*10+1.5+D12,2*10+1.5+B12)</f>
        <v>81.665683759618673</v>
      </c>
    </row>
    <row r="20" spans="1:13" ht="13.5" thickBot="1" x14ac:dyDescent="0.25"/>
    <row r="21" spans="1:13" ht="13.5" thickBot="1" x14ac:dyDescent="0.25">
      <c r="A21" s="618" t="s">
        <v>110</v>
      </c>
      <c r="B21" s="619"/>
      <c r="C21" s="619"/>
      <c r="D21" s="619"/>
      <c r="E21" s="619"/>
      <c r="F21" s="619"/>
      <c r="G21" s="619"/>
      <c r="H21" s="619"/>
      <c r="I21" s="619"/>
      <c r="J21" s="619"/>
      <c r="K21" s="619"/>
      <c r="L21" s="619"/>
      <c r="M21" s="620"/>
    </row>
    <row r="22" spans="1:13" ht="18" thickBot="1" x14ac:dyDescent="0.3">
      <c r="A22" s="600" t="s">
        <v>109</v>
      </c>
      <c r="B22" s="601"/>
      <c r="C22" s="601"/>
      <c r="D22" s="601"/>
      <c r="E22" s="601"/>
      <c r="F22" s="601"/>
      <c r="G22" s="601"/>
      <c r="H22" s="601"/>
      <c r="I22" s="601"/>
      <c r="J22" s="602" t="s">
        <v>108</v>
      </c>
      <c r="K22" s="603"/>
      <c r="M22" s="46" t="s">
        <v>107</v>
      </c>
    </row>
    <row r="23" spans="1:13" x14ac:dyDescent="0.2">
      <c r="A23" s="610" t="s">
        <v>106</v>
      </c>
      <c r="B23" s="621" t="s">
        <v>105</v>
      </c>
      <c r="C23" s="621"/>
      <c r="D23" s="621"/>
      <c r="E23" s="621"/>
      <c r="F23" s="621"/>
      <c r="G23" s="621"/>
      <c r="H23" s="621"/>
      <c r="I23" s="621"/>
      <c r="J23" s="614">
        <v>0.8</v>
      </c>
      <c r="K23" s="615"/>
      <c r="L23" s="44"/>
      <c r="M23" s="45">
        <v>2.2000000000000002</v>
      </c>
    </row>
    <row r="24" spans="1:13" x14ac:dyDescent="0.2">
      <c r="A24" s="611"/>
      <c r="B24" s="612" t="s">
        <v>104</v>
      </c>
      <c r="C24" s="612"/>
      <c r="D24" s="612"/>
      <c r="E24" s="612"/>
      <c r="F24" s="612"/>
      <c r="G24" s="612"/>
      <c r="H24" s="612"/>
      <c r="I24" s="612"/>
      <c r="J24" s="604">
        <v>0.14000000000000001</v>
      </c>
      <c r="K24" s="605"/>
      <c r="L24" s="44"/>
      <c r="M24" s="42">
        <v>2</v>
      </c>
    </row>
    <row r="25" spans="1:13" x14ac:dyDescent="0.2">
      <c r="A25" s="611"/>
      <c r="B25" s="612" t="s">
        <v>103</v>
      </c>
      <c r="C25" s="612"/>
      <c r="D25" s="612"/>
      <c r="E25" s="612"/>
      <c r="F25" s="612"/>
      <c r="G25" s="612"/>
      <c r="H25" s="612"/>
      <c r="I25" s="612"/>
      <c r="J25" s="604">
        <v>0.35</v>
      </c>
      <c r="K25" s="605"/>
      <c r="L25" s="44"/>
      <c r="M25" s="42">
        <v>1.7</v>
      </c>
    </row>
    <row r="26" spans="1:13" x14ac:dyDescent="0.2">
      <c r="A26" s="611"/>
      <c r="B26" s="612" t="s">
        <v>102</v>
      </c>
      <c r="C26" s="612"/>
      <c r="D26" s="612"/>
      <c r="E26" s="612"/>
      <c r="F26" s="612"/>
      <c r="G26" s="612"/>
      <c r="H26" s="612"/>
      <c r="I26" s="612"/>
      <c r="J26" s="604">
        <v>0.59</v>
      </c>
      <c r="K26" s="605"/>
      <c r="L26" s="44"/>
      <c r="M26" s="42">
        <v>1.6</v>
      </c>
    </row>
    <row r="27" spans="1:13" x14ac:dyDescent="0.2">
      <c r="A27" s="611"/>
      <c r="B27" s="612" t="s">
        <v>101</v>
      </c>
      <c r="C27" s="612"/>
      <c r="D27" s="612"/>
      <c r="E27" s="612"/>
      <c r="F27" s="612"/>
      <c r="G27" s="612"/>
      <c r="H27" s="612"/>
      <c r="I27" s="612"/>
      <c r="J27" s="604">
        <v>0.8</v>
      </c>
      <c r="K27" s="605"/>
      <c r="L27" s="44"/>
      <c r="M27" s="42">
        <v>1.5</v>
      </c>
    </row>
    <row r="28" spans="1:13" x14ac:dyDescent="0.2">
      <c r="A28" s="613" t="s">
        <v>100</v>
      </c>
      <c r="B28" s="612" t="s">
        <v>99</v>
      </c>
      <c r="C28" s="612"/>
      <c r="D28" s="612"/>
      <c r="E28" s="612"/>
      <c r="F28" s="612"/>
      <c r="G28" s="612"/>
      <c r="H28" s="612"/>
      <c r="I28" s="612"/>
      <c r="J28" s="604">
        <v>0.04</v>
      </c>
      <c r="K28" s="605"/>
      <c r="L28" s="44"/>
      <c r="M28" s="42">
        <v>2.2000000000000002</v>
      </c>
    </row>
    <row r="29" spans="1:13" x14ac:dyDescent="0.2">
      <c r="A29" s="613"/>
      <c r="B29" s="612" t="s">
        <v>98</v>
      </c>
      <c r="C29" s="612"/>
      <c r="D29" s="612"/>
      <c r="E29" s="612"/>
      <c r="F29" s="612"/>
      <c r="G29" s="612"/>
      <c r="H29" s="612"/>
      <c r="I29" s="612"/>
      <c r="J29" s="604">
        <v>0.08</v>
      </c>
      <c r="K29" s="605"/>
      <c r="L29" s="43"/>
      <c r="M29" s="42">
        <v>2.1</v>
      </c>
    </row>
    <row r="30" spans="1:13" x14ac:dyDescent="0.2">
      <c r="A30" s="613"/>
      <c r="B30" s="612" t="s">
        <v>97</v>
      </c>
      <c r="C30" s="612"/>
      <c r="D30" s="612"/>
      <c r="E30" s="612"/>
      <c r="F30" s="612"/>
      <c r="G30" s="612"/>
      <c r="H30" s="612"/>
      <c r="I30" s="612"/>
      <c r="J30" s="604">
        <v>0.16</v>
      </c>
      <c r="K30" s="605"/>
      <c r="L30" s="43"/>
      <c r="M30" s="42">
        <v>2</v>
      </c>
    </row>
    <row r="31" spans="1:13" x14ac:dyDescent="0.2">
      <c r="A31" s="613"/>
      <c r="B31" s="612" t="s">
        <v>96</v>
      </c>
      <c r="C31" s="612"/>
      <c r="D31" s="612"/>
      <c r="E31" s="612"/>
      <c r="F31" s="612"/>
      <c r="G31" s="612"/>
      <c r="H31" s="612"/>
      <c r="I31" s="612"/>
      <c r="J31" s="604">
        <v>0.26</v>
      </c>
      <c r="K31" s="605"/>
      <c r="L31" s="43"/>
      <c r="M31" s="42">
        <v>2</v>
      </c>
    </row>
    <row r="32" spans="1:13" x14ac:dyDescent="0.2">
      <c r="A32" s="613"/>
      <c r="B32" s="612" t="s">
        <v>95</v>
      </c>
      <c r="C32" s="612"/>
      <c r="D32" s="612"/>
      <c r="E32" s="612"/>
      <c r="F32" s="612"/>
      <c r="G32" s="612"/>
      <c r="H32" s="612"/>
      <c r="I32" s="612"/>
      <c r="J32" s="604">
        <v>0.35</v>
      </c>
      <c r="K32" s="605"/>
      <c r="M32" s="42">
        <v>2</v>
      </c>
    </row>
    <row r="33" spans="1:13" x14ac:dyDescent="0.2">
      <c r="A33" s="613"/>
      <c r="B33" s="612" t="s">
        <v>94</v>
      </c>
      <c r="C33" s="612"/>
      <c r="D33" s="612"/>
      <c r="E33" s="612"/>
      <c r="F33" s="612"/>
      <c r="G33" s="612"/>
      <c r="H33" s="612"/>
      <c r="I33" s="612"/>
      <c r="J33" s="604">
        <v>0.4</v>
      </c>
      <c r="K33" s="605"/>
      <c r="M33" s="42">
        <v>1.8</v>
      </c>
    </row>
    <row r="34" spans="1:13" ht="24" customHeight="1" x14ac:dyDescent="0.2">
      <c r="A34" s="608" t="s">
        <v>93</v>
      </c>
      <c r="B34" s="617" t="s">
        <v>92</v>
      </c>
      <c r="C34" s="617"/>
      <c r="D34" s="617"/>
      <c r="E34" s="617"/>
      <c r="F34" s="617"/>
      <c r="G34" s="617"/>
      <c r="H34" s="617"/>
      <c r="I34" s="617"/>
      <c r="J34" s="604">
        <v>1</v>
      </c>
      <c r="K34" s="605"/>
      <c r="M34" s="41">
        <v>1.3</v>
      </c>
    </row>
    <row r="35" spans="1:13" ht="24" customHeight="1" x14ac:dyDescent="0.2">
      <c r="A35" s="608"/>
      <c r="B35" s="617" t="s">
        <v>91</v>
      </c>
      <c r="C35" s="617"/>
      <c r="D35" s="617"/>
      <c r="E35" s="617"/>
      <c r="F35" s="617"/>
      <c r="G35" s="617"/>
      <c r="H35" s="617"/>
      <c r="I35" s="617"/>
      <c r="J35" s="604">
        <v>3.5</v>
      </c>
      <c r="K35" s="605"/>
      <c r="M35" s="41">
        <v>1.3</v>
      </c>
    </row>
    <row r="36" spans="1:13" ht="24" customHeight="1" thickBot="1" x14ac:dyDescent="0.25">
      <c r="A36" s="609"/>
      <c r="B36" s="616" t="s">
        <v>90</v>
      </c>
      <c r="C36" s="616"/>
      <c r="D36" s="616"/>
      <c r="E36" s="616"/>
      <c r="F36" s="616"/>
      <c r="G36" s="616"/>
      <c r="H36" s="616"/>
      <c r="I36" s="616"/>
      <c r="J36" s="606">
        <v>10</v>
      </c>
      <c r="K36" s="607"/>
      <c r="M36" s="40">
        <v>1.3</v>
      </c>
    </row>
    <row r="37" spans="1:13" ht="9.75" customHeight="1" x14ac:dyDescent="0.2">
      <c r="A37" s="599" t="s">
        <v>89</v>
      </c>
      <c r="B37" s="599"/>
      <c r="C37" s="599"/>
      <c r="D37" s="599"/>
      <c r="E37" s="599"/>
      <c r="F37" s="599"/>
      <c r="G37" s="599"/>
      <c r="H37" s="599"/>
      <c r="I37" s="599"/>
      <c r="J37" s="599"/>
      <c r="K37" s="599"/>
    </row>
  </sheetData>
  <mergeCells count="59">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11:C11"/>
    <mergeCell ref="F12:M12"/>
    <mergeCell ref="F10:M10"/>
    <mergeCell ref="G11:M11"/>
    <mergeCell ref="A17:M17"/>
    <mergeCell ref="A14:C14"/>
    <mergeCell ref="F13:L13"/>
    <mergeCell ref="A15:C15"/>
    <mergeCell ref="F14:L14"/>
    <mergeCell ref="A13:C13"/>
    <mergeCell ref="F15:L15"/>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697" t="s">
        <v>493</v>
      </c>
      <c r="C2" s="698"/>
      <c r="D2" s="698"/>
      <c r="E2" s="698"/>
      <c r="F2" s="698"/>
      <c r="G2" s="698"/>
      <c r="H2" s="698"/>
      <c r="I2" s="698"/>
      <c r="J2" s="698"/>
      <c r="K2" s="698"/>
      <c r="L2" s="698"/>
      <c r="M2" s="698"/>
      <c r="N2" s="698"/>
      <c r="O2" s="698"/>
      <c r="P2" s="699"/>
      <c r="BE2" s="693" t="s">
        <v>492</v>
      </c>
      <c r="BF2" s="693"/>
      <c r="BK2" s="449"/>
      <c r="BL2" s="449"/>
    </row>
    <row r="3" spans="2:64" ht="8.25" customHeight="1" x14ac:dyDescent="0.25">
      <c r="B3" s="706" t="s">
        <v>207</v>
      </c>
      <c r="C3" s="706"/>
      <c r="D3" s="706"/>
      <c r="E3" s="706"/>
      <c r="F3" s="706"/>
      <c r="G3" s="706"/>
      <c r="H3" s="706"/>
      <c r="I3" s="706"/>
      <c r="J3" s="706"/>
      <c r="K3" s="706"/>
      <c r="L3" s="706"/>
      <c r="M3" s="706"/>
      <c r="N3" s="706"/>
      <c r="O3" s="706"/>
      <c r="P3" s="706"/>
      <c r="AU3" s="687" t="s">
        <v>488</v>
      </c>
      <c r="AV3" s="687"/>
      <c r="AW3" s="471" t="s">
        <v>489</v>
      </c>
      <c r="AX3" s="475" t="s">
        <v>515</v>
      </c>
      <c r="AY3" s="694" t="s">
        <v>504</v>
      </c>
      <c r="AZ3" s="695"/>
      <c r="BA3" s="694" t="s">
        <v>490</v>
      </c>
      <c r="BB3" s="695"/>
      <c r="BC3" s="471" t="s">
        <v>536</v>
      </c>
      <c r="BD3" s="471" t="s">
        <v>543</v>
      </c>
      <c r="BE3" s="471" t="s">
        <v>505</v>
      </c>
      <c r="BF3" s="471" t="s">
        <v>506</v>
      </c>
      <c r="BH3" s="456" t="s">
        <v>509</v>
      </c>
      <c r="BI3" s="673" t="s">
        <v>531</v>
      </c>
      <c r="BJ3" s="673"/>
      <c r="BK3" s="687" t="s">
        <v>185</v>
      </c>
      <c r="BL3" s="687"/>
    </row>
    <row r="4" spans="2:64" ht="13.5" thickBot="1" x14ac:dyDescent="0.25">
      <c r="D4" s="179"/>
      <c r="E4" s="179"/>
      <c r="F4" s="179"/>
      <c r="G4" s="179"/>
      <c r="H4" s="179"/>
      <c r="I4" s="179"/>
      <c r="J4" s="179"/>
      <c r="K4" s="179"/>
      <c r="L4" s="179"/>
      <c r="M4" s="179"/>
      <c r="N4" s="179"/>
      <c r="O4" s="179"/>
      <c r="P4" s="179"/>
      <c r="AT4" s="53" t="s">
        <v>494</v>
      </c>
      <c r="AU4" s="682" t="s">
        <v>486</v>
      </c>
      <c r="AV4" s="704"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00" t="s">
        <v>507</v>
      </c>
      <c r="C5" s="701"/>
      <c r="D5" s="701"/>
      <c r="E5" s="701"/>
      <c r="F5" s="701"/>
      <c r="G5" s="702"/>
      <c r="H5" s="449"/>
      <c r="I5" s="700" t="s">
        <v>508</v>
      </c>
      <c r="J5" s="701"/>
      <c r="K5" s="701"/>
      <c r="L5" s="701"/>
      <c r="M5" s="701"/>
      <c r="N5" s="701"/>
      <c r="O5" s="701"/>
      <c r="P5" s="702"/>
      <c r="AT5" s="53" t="s">
        <v>495</v>
      </c>
      <c r="AU5" s="683"/>
      <c r="AV5" s="704"/>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03" t="s">
        <v>496</v>
      </c>
      <c r="C6" s="703"/>
      <c r="D6" s="703"/>
      <c r="E6" s="703"/>
      <c r="F6" s="696" t="s">
        <v>494</v>
      </c>
      <c r="G6" s="696"/>
      <c r="H6" s="449"/>
      <c r="I6" s="632" t="s">
        <v>206</v>
      </c>
      <c r="J6" s="632"/>
      <c r="K6" s="632"/>
      <c r="L6" s="632"/>
      <c r="M6" s="632"/>
      <c r="N6" s="632"/>
      <c r="O6" s="632"/>
      <c r="P6" s="454">
        <v>700</v>
      </c>
      <c r="AU6" s="683"/>
      <c r="AV6" s="704"/>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685" t="str">
        <f>IF(F6="QUADRADA","SEÇÃO TRANSVERSAL DA ESTACA","DIÂMETRO DA ESTACA")</f>
        <v>SEÇÃO TRANSVERSAL DA ESTACA</v>
      </c>
      <c r="C7" s="685"/>
      <c r="D7" s="685"/>
      <c r="E7" s="685"/>
      <c r="F7" s="685"/>
      <c r="G7" s="457" t="s">
        <v>500</v>
      </c>
      <c r="H7" s="449"/>
      <c r="I7" s="597" t="s">
        <v>173</v>
      </c>
      <c r="J7" s="597"/>
      <c r="K7" s="597"/>
      <c r="L7" s="597"/>
      <c r="M7" s="597"/>
      <c r="N7" s="597"/>
      <c r="O7" s="597"/>
      <c r="P7" s="455">
        <f>'CAP. CARGA SOLOS ESTACAS'!I4</f>
        <v>15</v>
      </c>
      <c r="AU7" s="683"/>
      <c r="AV7" s="704"/>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685" t="s">
        <v>497</v>
      </c>
      <c r="C8" s="685"/>
      <c r="D8" s="685"/>
      <c r="E8" s="685"/>
      <c r="F8" s="685"/>
      <c r="G8" s="468">
        <f>IF(TIPOSEC="CIRCULAR",VLOOKUP($G$7,$AW$10:$BF$16,3,1),VLOOKUP($G$7,$AW$4:$BF$9,3,1))</f>
        <v>625</v>
      </c>
      <c r="H8" s="449"/>
      <c r="I8" s="597" t="s">
        <v>519</v>
      </c>
      <c r="J8" s="597"/>
      <c r="K8" s="597"/>
      <c r="L8" s="597"/>
      <c r="M8" s="597"/>
      <c r="N8" s="597"/>
      <c r="O8" s="597"/>
      <c r="P8" s="250">
        <f>ROUND((IF(P7&lt;=50,0.3*P7^(2/3),2.12*LN(1+(0.11*P7)))),2)</f>
        <v>1.82</v>
      </c>
      <c r="AU8" s="683"/>
      <c r="AV8" s="704"/>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685" t="s">
        <v>513</v>
      </c>
      <c r="C9" s="685"/>
      <c r="D9" s="685"/>
      <c r="E9" s="685"/>
      <c r="F9" s="685"/>
      <c r="G9" s="469">
        <f>IF(TIPOSEC="CIRCULAR",VLOOKUP($G$7,$AW$10:$BF$16,7,1),VLOOKUP($G$7,$AW$4:$BF$9,7,1))</f>
        <v>0.65</v>
      </c>
      <c r="H9" s="449"/>
      <c r="I9" s="597" t="s">
        <v>171</v>
      </c>
      <c r="J9" s="597"/>
      <c r="K9" s="597"/>
      <c r="L9" s="597"/>
      <c r="M9" s="597"/>
      <c r="N9" s="597"/>
      <c r="O9" s="597"/>
      <c r="P9" s="455">
        <f>'SAPATAS José Milton A. '!M8</f>
        <v>500</v>
      </c>
      <c r="AU9" s="683"/>
      <c r="AV9" s="704"/>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685" t="s">
        <v>512</v>
      </c>
      <c r="C10" s="685"/>
      <c r="D10" s="685"/>
      <c r="E10" s="685"/>
      <c r="F10" s="685"/>
      <c r="G10" s="458">
        <v>1.2</v>
      </c>
      <c r="H10" s="449"/>
      <c r="I10" s="685" t="s">
        <v>510</v>
      </c>
      <c r="J10" s="685"/>
      <c r="K10" s="685"/>
      <c r="L10" s="685"/>
      <c r="M10" s="685"/>
      <c r="N10" s="685"/>
      <c r="O10" s="685"/>
      <c r="P10" s="455">
        <v>40</v>
      </c>
      <c r="AU10" s="683"/>
      <c r="AV10" s="705"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685" t="s">
        <v>511</v>
      </c>
      <c r="J11" s="685"/>
      <c r="K11" s="685"/>
      <c r="L11" s="685"/>
      <c r="M11" s="685"/>
      <c r="N11" s="685"/>
      <c r="O11" s="685"/>
      <c r="P11" s="455">
        <v>40</v>
      </c>
      <c r="AU11" s="683"/>
      <c r="AV11" s="705"/>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00" t="s">
        <v>485</v>
      </c>
      <c r="C12" s="701"/>
      <c r="D12" s="701"/>
      <c r="E12" s="701"/>
      <c r="F12" s="701"/>
      <c r="G12" s="702"/>
      <c r="H12" s="179"/>
      <c r="I12" s="691" t="s">
        <v>537</v>
      </c>
      <c r="J12" s="691"/>
      <c r="K12" s="707" t="str">
        <f>IF(G14&gt;=G10/2,"BLOCO RÍGIDO","BLOCO NÃO RÍGIDO")</f>
        <v>BLOCO RÍGIDO</v>
      </c>
      <c r="L12" s="707"/>
      <c r="M12" s="691" t="s">
        <v>544</v>
      </c>
      <c r="N12" s="691"/>
      <c r="O12" s="692">
        <f>G17/100*G16/100*G14/100</f>
        <v>1.4297499999999999</v>
      </c>
      <c r="P12" s="692"/>
      <c r="AU12" s="683"/>
      <c r="AV12" s="705"/>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597" t="s">
        <v>169</v>
      </c>
      <c r="J13" s="597"/>
      <c r="K13" s="597"/>
      <c r="L13" s="597"/>
      <c r="M13" s="686" t="s">
        <v>168</v>
      </c>
      <c r="N13" s="686"/>
      <c r="O13" s="686"/>
      <c r="P13" s="470">
        <f>VLOOKUP(M13,'SAPATAS José Milton A. '!AA3:AB6,2,1)</f>
        <v>4</v>
      </c>
      <c r="AU13" s="683"/>
      <c r="AV13" s="705"/>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683"/>
      <c r="AV14" s="705"/>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688" t="s">
        <v>542</v>
      </c>
      <c r="C15" s="689"/>
      <c r="D15" s="689"/>
      <c r="E15" s="689"/>
      <c r="F15" s="690"/>
      <c r="G15" s="467">
        <f>INDEX(AW4:BF16,MATCH($G$7,$AW$4:$AW$16,0),8)*100</f>
        <v>35</v>
      </c>
      <c r="H15" s="179"/>
      <c r="I15" s="708" t="s">
        <v>149</v>
      </c>
      <c r="J15" s="709"/>
      <c r="K15" s="709"/>
      <c r="L15" s="709"/>
      <c r="M15" s="709"/>
      <c r="N15" s="709"/>
      <c r="O15" s="709"/>
      <c r="P15" s="710"/>
      <c r="AU15" s="683"/>
      <c r="AV15" s="705"/>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03" t="s">
        <v>521</v>
      </c>
      <c r="J16" s="703"/>
      <c r="K16" s="703"/>
      <c r="L16" s="703"/>
      <c r="M16" s="703"/>
      <c r="N16" s="703"/>
      <c r="O16" s="703"/>
      <c r="P16" s="251">
        <v>1.4</v>
      </c>
      <c r="AU16" s="684"/>
      <c r="AV16" s="705"/>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685" t="s">
        <v>514</v>
      </c>
      <c r="C17" s="685"/>
      <c r="D17" s="685"/>
      <c r="E17" s="685"/>
      <c r="F17" s="685"/>
      <c r="G17" s="467">
        <f>IF(ROUNDUP(IF(TIPOSEC="CIRCULAR",((VLOOKUP($G$7,$AW$10:$BF$16,2,1))+G15*2),(VLOOKUP($G$7,$AW$4:$BF$9,2,1))+G15*2),0)&gt;=P11,ROUNDUP(IF(TIPOSEC="CIRCULAR",((VLOOKUP($G$7,$AW$10:$BF$16,2,1))+G15*2),(VLOOKUP($G$7,$AW$4:$BF$9,2,1))+G15*2),0),P11)</f>
        <v>95</v>
      </c>
      <c r="H17" s="179"/>
      <c r="I17" s="685" t="s">
        <v>522</v>
      </c>
      <c r="J17" s="685"/>
      <c r="K17" s="685"/>
      <c r="L17" s="685"/>
      <c r="M17" s="685"/>
      <c r="N17" s="685"/>
      <c r="O17" s="685"/>
      <c r="P17" s="254">
        <v>1.4</v>
      </c>
      <c r="AW17" s="441"/>
      <c r="AX17" s="441"/>
      <c r="AY17" s="441"/>
      <c r="AZ17" s="441"/>
      <c r="BH17" s="86">
        <v>1.3</v>
      </c>
    </row>
    <row r="18" spans="2:60" ht="12.75" customHeight="1" thickBot="1" x14ac:dyDescent="0.25">
      <c r="I18" s="685" t="s">
        <v>523</v>
      </c>
      <c r="J18" s="685"/>
      <c r="K18" s="685"/>
      <c r="L18" s="685"/>
      <c r="M18" s="685"/>
      <c r="N18" s="685"/>
      <c r="O18" s="685"/>
      <c r="P18" s="254">
        <v>1.1499999999999999</v>
      </c>
      <c r="AW18" s="441"/>
      <c r="AX18" s="441"/>
      <c r="AY18" s="441"/>
      <c r="AZ18" s="441"/>
      <c r="BH18" s="86">
        <v>1.35</v>
      </c>
    </row>
    <row r="19" spans="2:60" ht="12.75" customHeight="1" thickBot="1" x14ac:dyDescent="0.25">
      <c r="B19" s="711" t="s">
        <v>147</v>
      </c>
      <c r="C19" s="712"/>
      <c r="D19" s="712"/>
      <c r="E19" s="712"/>
      <c r="F19" s="712"/>
      <c r="G19" s="713"/>
      <c r="I19" s="716" t="s">
        <v>520</v>
      </c>
      <c r="J19" s="716"/>
      <c r="K19" s="716"/>
      <c r="L19" s="716"/>
      <c r="M19" s="716"/>
      <c r="N19" s="716"/>
      <c r="O19" s="716"/>
      <c r="P19" s="92">
        <f>ROUNDUP((P16*(P6)+O12*25),0)</f>
        <v>1016</v>
      </c>
      <c r="AW19" s="441"/>
      <c r="AX19" s="441"/>
      <c r="AY19" s="441"/>
      <c r="AZ19" s="441"/>
      <c r="BH19" s="86">
        <v>1.4</v>
      </c>
    </row>
    <row r="20" spans="2:60" ht="12.75" customHeight="1" x14ac:dyDescent="0.25">
      <c r="B20" s="714" t="s">
        <v>527</v>
      </c>
      <c r="C20" s="714"/>
      <c r="D20" s="714"/>
      <c r="E20" s="714"/>
      <c r="F20" s="714"/>
      <c r="G20" s="466">
        <f>G10*50</f>
        <v>60</v>
      </c>
      <c r="I20" s="717" t="s">
        <v>526</v>
      </c>
      <c r="J20" s="718"/>
      <c r="K20" s="718"/>
      <c r="L20" s="718"/>
      <c r="M20" s="718"/>
      <c r="N20" s="718"/>
      <c r="O20" s="719"/>
      <c r="P20" s="439">
        <f>P19/(2*(P11*(P10/2)))</f>
        <v>0.63500000000000001</v>
      </c>
      <c r="BH20" s="86">
        <v>1.45</v>
      </c>
    </row>
    <row r="21" spans="2:60" ht="12.75" customHeight="1" x14ac:dyDescent="0.2">
      <c r="B21" s="715" t="s">
        <v>528</v>
      </c>
      <c r="C21" s="715"/>
      <c r="D21" s="382">
        <f>G20/G13</f>
        <v>1</v>
      </c>
      <c r="E21" s="687" t="s">
        <v>529</v>
      </c>
      <c r="F21" s="687"/>
      <c r="G21" s="451">
        <f>G20/G13+IF(D21&lt;1,2*P8,IF(D21&lt;=1.5,P8,0.4*P8))</f>
        <v>2.8200000000000003</v>
      </c>
      <c r="I21" s="596" t="s">
        <v>524</v>
      </c>
      <c r="J21" s="596"/>
      <c r="K21" s="596"/>
      <c r="L21" s="596"/>
      <c r="M21" s="596"/>
      <c r="N21" s="596"/>
      <c r="O21" s="596"/>
      <c r="P21" s="439">
        <f>(P7*0.0980665)/(P17)</f>
        <v>1.0507124999999999</v>
      </c>
      <c r="BH21" s="86">
        <v>1.5</v>
      </c>
    </row>
    <row r="22" spans="2:60" ht="12.75" customHeight="1" x14ac:dyDescent="0.2">
      <c r="B22" s="715" t="s">
        <v>530</v>
      </c>
      <c r="C22" s="715"/>
      <c r="D22" s="715"/>
      <c r="E22" s="715"/>
      <c r="F22" s="715"/>
      <c r="G22" s="473" t="str">
        <f>IF(($P$17*$P$19/(($G$17/100)*($G$13/100)))/1000&lt;=G21,"OK","ERRO!")</f>
        <v>OK</v>
      </c>
      <c r="I22" s="596" t="s">
        <v>525</v>
      </c>
      <c r="J22" s="596"/>
      <c r="K22" s="596"/>
      <c r="L22" s="596"/>
      <c r="M22" s="596"/>
      <c r="N22" s="596"/>
      <c r="O22" s="596"/>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697" t="s">
        <v>534</v>
      </c>
      <c r="C24" s="698"/>
      <c r="D24" s="698"/>
      <c r="E24" s="698"/>
      <c r="F24" s="698"/>
      <c r="G24" s="698"/>
      <c r="H24" s="698"/>
      <c r="I24" s="698"/>
      <c r="J24" s="698"/>
      <c r="K24" s="698"/>
      <c r="L24" s="698"/>
      <c r="M24" s="698"/>
      <c r="N24" s="698"/>
      <c r="O24" s="698"/>
      <c r="P24" s="699"/>
      <c r="BH24" s="86">
        <v>1.65</v>
      </c>
    </row>
    <row r="25" spans="2:60" ht="15" customHeight="1" x14ac:dyDescent="0.25">
      <c r="B25" s="801" t="s">
        <v>535</v>
      </c>
      <c r="C25" s="802">
        <f>1.61*($P$19*(2*$G$10-($P$10/100))/(8*$G$13/100))/($P$9*0.1)</f>
        <v>13.631333333333334</v>
      </c>
      <c r="D25" s="802"/>
      <c r="E25" s="803">
        <f>4*$C$25/(PI()*(($F$25*0.1)^2))</f>
        <v>11.107809694378613</v>
      </c>
      <c r="F25" s="804">
        <v>12.5</v>
      </c>
      <c r="G25" s="805"/>
      <c r="H25" s="806">
        <f>(ROUNDDOWN($G$17,0)/$E$25)</f>
        <v>8.5525411952346602</v>
      </c>
      <c r="I25" s="806"/>
      <c r="J25" s="807" t="s">
        <v>545</v>
      </c>
      <c r="K25" s="808">
        <f>ROUND(($G$16-(2*$P$13)),0)</f>
        <v>207</v>
      </c>
      <c r="L25" s="809" t="s">
        <v>546</v>
      </c>
      <c r="M25" s="808">
        <f>ROUND(2*(0.5*$F$25),0)</f>
        <v>13</v>
      </c>
      <c r="N25" s="809" t="s">
        <v>547</v>
      </c>
      <c r="O25" s="808">
        <f>ROUND(2*($G$13),0)</f>
        <v>120</v>
      </c>
      <c r="P25" s="810">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697" t="s">
        <v>548</v>
      </c>
      <c r="C27" s="698"/>
      <c r="D27" s="698"/>
      <c r="E27" s="698"/>
      <c r="F27" s="698"/>
      <c r="G27" s="698"/>
      <c r="H27" s="698"/>
      <c r="I27" s="698"/>
      <c r="J27" s="698"/>
      <c r="K27" s="698"/>
      <c r="L27" s="698"/>
      <c r="M27" s="698"/>
      <c r="N27" s="698"/>
      <c r="O27" s="698"/>
      <c r="P27" s="699"/>
      <c r="Q27" s="450"/>
      <c r="R27" s="450"/>
      <c r="BH27" s="86">
        <v>1.8</v>
      </c>
    </row>
    <row r="28" spans="2:60" ht="14.25" x14ac:dyDescent="0.25">
      <c r="B28" s="801" t="s">
        <v>549</v>
      </c>
      <c r="C28" s="802">
        <f>C25/8</f>
        <v>1.7039166666666667</v>
      </c>
      <c r="D28" s="802"/>
      <c r="E28" s="803">
        <f>4*$C$28/(PI()*(($F$28*0.1)^2))</f>
        <v>5.4660974576299388</v>
      </c>
      <c r="F28" s="804">
        <v>6.3</v>
      </c>
      <c r="G28" s="805"/>
      <c r="H28" s="806">
        <f>(ROUNDDOWN($G$17,0)/$E$28)</f>
        <v>17.379858433989821</v>
      </c>
      <c r="I28" s="806"/>
      <c r="J28" s="807" t="s">
        <v>545</v>
      </c>
      <c r="K28" s="808">
        <f>ROUND(2*($G$16-(2*$P$13)),0)</f>
        <v>414</v>
      </c>
      <c r="L28" s="809" t="s">
        <v>550</v>
      </c>
      <c r="M28" s="808">
        <f>ROUND(2*(0.5*$F$28),0)</f>
        <v>6</v>
      </c>
      <c r="N28" s="809" t="s">
        <v>551</v>
      </c>
      <c r="O28" s="808">
        <f>ROUND(2*($G$17-(2*$P$13)),0)</f>
        <v>174</v>
      </c>
      <c r="P28" s="810">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C25:D25"/>
    <mergeCell ref="B19:G19"/>
    <mergeCell ref="B20:F20"/>
    <mergeCell ref="E21:F21"/>
    <mergeCell ref="B21:C21"/>
    <mergeCell ref="B22:F22"/>
    <mergeCell ref="B24:P24"/>
    <mergeCell ref="I21:O21"/>
    <mergeCell ref="I22:O22"/>
    <mergeCell ref="I19:O19"/>
    <mergeCell ref="I20:O20"/>
    <mergeCell ref="F25:G25"/>
    <mergeCell ref="B3:P3"/>
    <mergeCell ref="B12:G12"/>
    <mergeCell ref="I8:O8"/>
    <mergeCell ref="I16:O16"/>
    <mergeCell ref="I17:O17"/>
    <mergeCell ref="B17:F17"/>
    <mergeCell ref="B9:F9"/>
    <mergeCell ref="B10:F10"/>
    <mergeCell ref="I12:J12"/>
    <mergeCell ref="K12:L12"/>
    <mergeCell ref="I15:P15"/>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2" t="s">
        <v>448</v>
      </c>
      <c r="B1" s="753"/>
      <c r="C1" s="753"/>
      <c r="D1" s="753"/>
      <c r="E1" s="753"/>
      <c r="F1" s="753"/>
      <c r="G1" s="753"/>
      <c r="H1" s="753"/>
      <c r="I1" s="753"/>
      <c r="J1" s="753"/>
      <c r="K1" s="754"/>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5" t="s">
        <v>438</v>
      </c>
      <c r="J3" s="755"/>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6" t="s">
        <v>426</v>
      </c>
      <c r="B11" s="755"/>
      <c r="C11" s="312"/>
      <c r="D11" s="757" t="s">
        <v>425</v>
      </c>
      <c r="E11" s="758"/>
      <c r="F11" s="758"/>
      <c r="G11" s="758"/>
      <c r="H11" s="759" t="s">
        <v>424</v>
      </c>
      <c r="I11" s="760"/>
      <c r="J11" s="760"/>
      <c r="K11" s="761"/>
    </row>
    <row r="12" spans="1:11" ht="15.75" thickBot="1" x14ac:dyDescent="0.3">
      <c r="A12" s="316" t="s">
        <v>423</v>
      </c>
      <c r="B12" s="375">
        <v>50</v>
      </c>
      <c r="C12" s="312"/>
      <c r="D12" s="762" t="s">
        <v>422</v>
      </c>
      <c r="E12" s="763"/>
      <c r="F12" s="763"/>
      <c r="G12" s="763"/>
      <c r="H12" s="764" t="s">
        <v>421</v>
      </c>
      <c r="I12" s="765"/>
      <c r="J12" s="730" t="s">
        <v>420</v>
      </c>
      <c r="K12" s="731"/>
    </row>
    <row r="13" spans="1:11" ht="18.75" thickBot="1" x14ac:dyDescent="0.4">
      <c r="A13" s="316" t="s">
        <v>419</v>
      </c>
      <c r="B13" s="375">
        <v>50</v>
      </c>
      <c r="C13" s="312"/>
      <c r="D13" s="766" t="s">
        <v>394</v>
      </c>
      <c r="E13" s="767"/>
      <c r="F13" s="768">
        <f>DEGREES(ATAN(((B27-B18-3)/(((B19)/2)-(MAX(B13,B12)/4)))))</f>
        <v>60.764195431299981</v>
      </c>
      <c r="G13" s="768"/>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69" t="s">
        <v>391</v>
      </c>
      <c r="E14" s="770"/>
      <c r="F14" s="739" t="s">
        <v>390</v>
      </c>
      <c r="G14" s="740"/>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4" t="s">
        <v>411</v>
      </c>
      <c r="I15" s="765"/>
      <c r="J15" s="338" t="s">
        <v>403</v>
      </c>
      <c r="K15" s="345">
        <f>(H3*H4*(MAX(J4:J5))*1000)/(B20*SIN(RADIANS(I22))^2)</f>
        <v>64.861065777741629</v>
      </c>
    </row>
    <row r="16" spans="1:11" ht="18.75" thickBot="1" x14ac:dyDescent="0.4">
      <c r="A16" s="316" t="s">
        <v>410</v>
      </c>
      <c r="B16" s="437">
        <v>35</v>
      </c>
      <c r="C16" s="334"/>
      <c r="D16" s="749" t="s">
        <v>384</v>
      </c>
      <c r="E16" s="750"/>
      <c r="F16" s="751">
        <f>10*H3*0.9*B16/H5</f>
        <v>315</v>
      </c>
      <c r="G16" s="751"/>
      <c r="H16" s="331" t="s">
        <v>409</v>
      </c>
      <c r="I16" s="343">
        <f>(B12+B13)/4</f>
        <v>25</v>
      </c>
      <c r="J16" s="333" t="s">
        <v>400</v>
      </c>
      <c r="K16" s="336">
        <f>10*0.72*(B16/1.4)*(1-(B16/250))</f>
        <v>154.79999999999998</v>
      </c>
    </row>
    <row r="17" spans="1:11" ht="15.75" thickBot="1" x14ac:dyDescent="0.3">
      <c r="A17" s="316" t="s">
        <v>408</v>
      </c>
      <c r="B17" s="376">
        <f>((B14/2)+15)-(B14/2)</f>
        <v>15</v>
      </c>
      <c r="C17" s="334"/>
      <c r="D17" s="739" t="s">
        <v>382</v>
      </c>
      <c r="E17" s="740"/>
      <c r="F17" s="740"/>
      <c r="G17" s="740"/>
      <c r="H17" s="338" t="s">
        <v>407</v>
      </c>
      <c r="I17" s="342">
        <f>((B12*B13)/16)-((H3*H4*H5*(B9-B8)*1000)/(3.2*B16*10))</f>
        <v>6.3517166922445654</v>
      </c>
      <c r="J17" s="730" t="s">
        <v>406</v>
      </c>
      <c r="K17" s="731"/>
    </row>
    <row r="18" spans="1:11" ht="18" x14ac:dyDescent="0.35">
      <c r="A18" s="316" t="s">
        <v>405</v>
      </c>
      <c r="B18" s="376">
        <v>10</v>
      </c>
      <c r="C18" s="334"/>
      <c r="D18" s="741" t="s">
        <v>380</v>
      </c>
      <c r="E18" s="742"/>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43" t="s">
        <v>378</v>
      </c>
      <c r="E19" s="744"/>
      <c r="F19" s="745">
        <f>IF(B16=50,0.208,IF(B16=45,0.194,IF(B16=40,0.179,IF(B16=35,0.164,0.15))))*B25*B27/100</f>
        <v>7.8720000000000008</v>
      </c>
      <c r="G19" s="746"/>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36" t="s">
        <v>398</v>
      </c>
      <c r="E20" s="737"/>
      <c r="F20" s="737"/>
      <c r="G20" s="737"/>
      <c r="H20" s="333" t="s">
        <v>397</v>
      </c>
      <c r="I20" s="332">
        <f>B12+4*I18</f>
        <v>48.973181772517975</v>
      </c>
      <c r="J20" s="747" t="s">
        <v>396</v>
      </c>
      <c r="K20" s="748"/>
    </row>
    <row r="21" spans="1:11" ht="15.75" thickBot="1" x14ac:dyDescent="0.3">
      <c r="A21" s="316" t="s">
        <v>395</v>
      </c>
      <c r="B21" s="329">
        <f>MAX(B12+5,B14+2*B17)</f>
        <v>70</v>
      </c>
      <c r="C21" s="312"/>
      <c r="D21" s="726" t="s">
        <v>394</v>
      </c>
      <c r="E21" s="727"/>
      <c r="F21" s="728">
        <f>DEGREES(ATAN(((B27-B18-3)/(((B19)/2)-(MAX(B13,B12)/4)))))</f>
        <v>60.764195431299981</v>
      </c>
      <c r="G21" s="729"/>
      <c r="H21" s="730" t="s">
        <v>393</v>
      </c>
      <c r="I21" s="731"/>
      <c r="J21" s="331" t="s">
        <v>380</v>
      </c>
      <c r="K21" s="330">
        <f>(H3*H4*B9*1000*(2*B19-B13))/(8*I19*5000/H6)</f>
        <v>7.9477143718774643</v>
      </c>
    </row>
    <row r="22" spans="1:11" ht="18.75" thickBot="1" x14ac:dyDescent="0.4">
      <c r="A22" s="316" t="s">
        <v>392</v>
      </c>
      <c r="B22" s="329">
        <f>B19+B14+2*20</f>
        <v>180</v>
      </c>
      <c r="C22" s="312"/>
      <c r="D22" s="732" t="s">
        <v>391</v>
      </c>
      <c r="E22" s="733"/>
      <c r="F22" s="734" t="s">
        <v>390</v>
      </c>
      <c r="G22" s="735"/>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36" t="s">
        <v>382</v>
      </c>
      <c r="E25" s="737"/>
      <c r="F25" s="737"/>
      <c r="G25" s="738"/>
      <c r="H25" s="312"/>
      <c r="I25" s="312"/>
      <c r="J25" s="312"/>
      <c r="K25" s="311"/>
    </row>
    <row r="26" spans="1:11" x14ac:dyDescent="0.25">
      <c r="A26" s="316" t="s">
        <v>381</v>
      </c>
      <c r="B26" s="376">
        <v>200</v>
      </c>
      <c r="C26" s="312"/>
      <c r="D26" s="720" t="s">
        <v>380</v>
      </c>
      <c r="E26" s="721"/>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22" t="s">
        <v>378</v>
      </c>
      <c r="E27" s="723"/>
      <c r="F27" s="724">
        <f>IF(B16=50,0.208,IF(B16=45,0.194,IF(B16=40,0.179,IF(B16=35,0.164,0.15))))*B25*B27/100</f>
        <v>7.8720000000000008</v>
      </c>
      <c r="G27" s="725"/>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 ref="J17:K17"/>
    <mergeCell ref="D18:E18"/>
    <mergeCell ref="D19:E19"/>
    <mergeCell ref="F19:G19"/>
    <mergeCell ref="D20:G20"/>
    <mergeCell ref="J20:K20"/>
    <mergeCell ref="H21:I21"/>
    <mergeCell ref="D22:E22"/>
    <mergeCell ref="F22:G22"/>
    <mergeCell ref="D25:G25"/>
    <mergeCell ref="D17:G17"/>
    <mergeCell ref="D26:E26"/>
    <mergeCell ref="D27:E27"/>
    <mergeCell ref="F27:G27"/>
    <mergeCell ref="D21:E21"/>
    <mergeCell ref="F21:G21"/>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2" t="s">
        <v>448</v>
      </c>
      <c r="B1" s="753"/>
      <c r="C1" s="753"/>
      <c r="D1" s="753"/>
      <c r="E1" s="753"/>
      <c r="F1" s="753"/>
      <c r="G1" s="753"/>
      <c r="H1" s="753"/>
      <c r="I1" s="753"/>
      <c r="J1" s="753"/>
      <c r="K1" s="754"/>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5" t="s">
        <v>438</v>
      </c>
      <c r="J3" s="755"/>
      <c r="K3" s="311"/>
    </row>
    <row r="4" spans="1:11" ht="18" x14ac:dyDescent="0.35">
      <c r="A4" s="359" t="s">
        <v>437</v>
      </c>
      <c r="B4" s="372">
        <v>0</v>
      </c>
      <c r="C4" s="373">
        <v>0</v>
      </c>
      <c r="D4" s="374">
        <v>0</v>
      </c>
      <c r="E4" s="312"/>
      <c r="F4" s="353"/>
      <c r="G4" s="361" t="s">
        <v>436</v>
      </c>
      <c r="H4" s="378">
        <v>1.2</v>
      </c>
      <c r="I4" s="361" t="s">
        <v>435</v>
      </c>
      <c r="J4" s="362">
        <f>(B9/2)+(C9/(B19/100))+((D9*((B27-B18)/100))/(B19/100))</f>
        <v>6.1170000000000009</v>
      </c>
      <c r="K4" s="311"/>
    </row>
    <row r="5" spans="1:11" ht="18" x14ac:dyDescent="0.35">
      <c r="A5" s="359" t="s">
        <v>434</v>
      </c>
      <c r="B5" s="372">
        <f>'SAPATAS José Milton A. '!M4/9.80665</f>
        <v>8</v>
      </c>
      <c r="C5" s="373">
        <f>'SAPATAS José Milton A. '!M6/9.80665</f>
        <v>1</v>
      </c>
      <c r="D5" s="374">
        <f>'SAPATAS José Milton A. '!M5/9.80665</f>
        <v>0.4</v>
      </c>
      <c r="E5" s="312"/>
      <c r="F5" s="353"/>
      <c r="G5" s="361" t="s">
        <v>433</v>
      </c>
      <c r="H5" s="378">
        <v>1.4</v>
      </c>
      <c r="I5" s="361" t="s">
        <v>432</v>
      </c>
      <c r="J5" s="362">
        <f>(B9/2)-(C9/(B19/100))-((D9*((B27-B18)/100))/(B19/100))</f>
        <v>2.5329999999999999</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8.65</v>
      </c>
      <c r="C9" s="355">
        <f>SUM(C4:C8)</f>
        <v>1</v>
      </c>
      <c r="D9" s="354">
        <f>SUM(D4:D8)</f>
        <v>0.4</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6" t="s">
        <v>426</v>
      </c>
      <c r="B11" s="755"/>
      <c r="C11" s="312"/>
      <c r="D11" s="757" t="s">
        <v>425</v>
      </c>
      <c r="E11" s="758"/>
      <c r="F11" s="758"/>
      <c r="G11" s="758"/>
      <c r="H11" s="759" t="s">
        <v>424</v>
      </c>
      <c r="I11" s="760"/>
      <c r="J11" s="760"/>
      <c r="K11" s="761"/>
    </row>
    <row r="12" spans="1:11" ht="15.75" thickBot="1" x14ac:dyDescent="0.3">
      <c r="A12" s="316" t="s">
        <v>423</v>
      </c>
      <c r="B12" s="375">
        <v>20</v>
      </c>
      <c r="C12" s="312"/>
      <c r="D12" s="762" t="s">
        <v>422</v>
      </c>
      <c r="E12" s="763"/>
      <c r="F12" s="763"/>
      <c r="G12" s="763"/>
      <c r="H12" s="764" t="s">
        <v>421</v>
      </c>
      <c r="I12" s="765"/>
      <c r="J12" s="730" t="s">
        <v>420</v>
      </c>
      <c r="K12" s="731"/>
    </row>
    <row r="13" spans="1:11" ht="18.75" thickBot="1" x14ac:dyDescent="0.4">
      <c r="A13" s="316" t="s">
        <v>419</v>
      </c>
      <c r="B13" s="375">
        <v>30</v>
      </c>
      <c r="C13" s="312"/>
      <c r="D13" s="766" t="s">
        <v>394</v>
      </c>
      <c r="E13" s="767"/>
      <c r="F13" s="768">
        <f>DEGREES(ATAN(((B27-B18-3)/(((B19)/2)-(MAX(B13,B12)/4)))))</f>
        <v>48.664184320740723</v>
      </c>
      <c r="G13" s="768"/>
      <c r="H13" s="338" t="s">
        <v>418</v>
      </c>
      <c r="I13" s="345">
        <f>(H3*H4*(B9-B8)*1000)/(B12*B13)</f>
        <v>22.4</v>
      </c>
      <c r="J13" s="331" t="s">
        <v>417</v>
      </c>
      <c r="K13" s="339">
        <f>(H3*H4*(B9-B8)*1000)/((B13+4*I18)*(B12+4*I18)*SIN(RADIANS(I22))^2)</f>
        <v>89.409001570959632</v>
      </c>
    </row>
    <row r="14" spans="1:11" ht="18.75" thickBot="1" x14ac:dyDescent="0.4">
      <c r="A14" s="316" t="s">
        <v>416</v>
      </c>
      <c r="B14" s="376">
        <v>25</v>
      </c>
      <c r="C14" s="312"/>
      <c r="D14" s="769" t="s">
        <v>391</v>
      </c>
      <c r="E14" s="770"/>
      <c r="F14" s="739" t="s">
        <v>390</v>
      </c>
      <c r="G14" s="740"/>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39.731961591220838</v>
      </c>
      <c r="F15" s="347" t="s">
        <v>386</v>
      </c>
      <c r="G15" s="346">
        <f>H3*H4*1000*(MAX(J4:J5))/(B20*(SIN(RADIANS(F13)))^2)</f>
        <v>37.133839173062803</v>
      </c>
      <c r="H15" s="764" t="s">
        <v>411</v>
      </c>
      <c r="I15" s="765"/>
      <c r="J15" s="338" t="s">
        <v>403</v>
      </c>
      <c r="K15" s="345">
        <f>(H3*H4*(MAX(J4:J5))*1000)/(B20*SIN(RADIANS(I22))^2)</f>
        <v>37.435971185243389</v>
      </c>
    </row>
    <row r="16" spans="1:11" ht="18.75" thickBot="1" x14ac:dyDescent="0.4">
      <c r="A16" s="316" t="s">
        <v>410</v>
      </c>
      <c r="B16" s="437">
        <v>35</v>
      </c>
      <c r="C16" s="334"/>
      <c r="D16" s="749" t="s">
        <v>384</v>
      </c>
      <c r="E16" s="750"/>
      <c r="F16" s="751">
        <f>10*H3*0.9*B16/H5</f>
        <v>315</v>
      </c>
      <c r="G16" s="751"/>
      <c r="H16" s="331" t="s">
        <v>409</v>
      </c>
      <c r="I16" s="343">
        <f>(B12+B13)/4</f>
        <v>12.5</v>
      </c>
      <c r="J16" s="333" t="s">
        <v>400</v>
      </c>
      <c r="K16" s="336">
        <f>10*0.72*(B16/1.4)*(1-(B16/250))</f>
        <v>154.79999999999998</v>
      </c>
    </row>
    <row r="17" spans="1:11" ht="15.75" thickBot="1" x14ac:dyDescent="0.3">
      <c r="A17" s="316" t="s">
        <v>408</v>
      </c>
      <c r="B17" s="376">
        <f>((B14/2)+15)-(B14/2)</f>
        <v>15</v>
      </c>
      <c r="C17" s="334"/>
      <c r="D17" s="739" t="s">
        <v>382</v>
      </c>
      <c r="E17" s="740"/>
      <c r="F17" s="740"/>
      <c r="G17" s="740"/>
      <c r="H17" s="338" t="s">
        <v>407</v>
      </c>
      <c r="I17" s="342">
        <f>((B12*B13)/16)-((H3*H4*H5*(B9-B8)*1000)/(3.2*B16*10))</f>
        <v>20.7</v>
      </c>
      <c r="J17" s="730" t="s">
        <v>406</v>
      </c>
      <c r="K17" s="731"/>
    </row>
    <row r="18" spans="1:11" ht="18" x14ac:dyDescent="0.35">
      <c r="A18" s="316" t="s">
        <v>405</v>
      </c>
      <c r="B18" s="376">
        <v>10</v>
      </c>
      <c r="C18" s="334"/>
      <c r="D18" s="741" t="s">
        <v>380</v>
      </c>
      <c r="E18" s="742"/>
      <c r="F18" s="341">
        <f>1.15*(H3*H4*B9*(2*B19-B13))/(8*(B27-B18-3)*5/H6)</f>
        <v>1.6905223611111109</v>
      </c>
      <c r="G18" s="340">
        <f>1.15*((H3*H4*MAX(J4,J5))/(TAN(RADIANS(F13))))/(5/H6)</f>
        <v>2.3909653833333326</v>
      </c>
      <c r="H18" s="338" t="s">
        <v>404</v>
      </c>
      <c r="I18" s="337">
        <f>((-I16+SQRT((I16^2)-4*I17))/2)</f>
        <v>-1.9648512277868342</v>
      </c>
      <c r="J18" s="331" t="s">
        <v>403</v>
      </c>
      <c r="K18" s="339">
        <f>(MAX(J4:J5)*1000)/B20</f>
        <v>12.461450072231987</v>
      </c>
    </row>
    <row r="19" spans="1:11" ht="18.75" thickBot="1" x14ac:dyDescent="0.4">
      <c r="A19" s="316" t="s">
        <v>402</v>
      </c>
      <c r="B19" s="329">
        <f>IF(B15="Pré-Moldada",2.5*B14,IF(B15="Moldada",3*B14,1.75*((2*B14^2)^0.5)))</f>
        <v>62.5</v>
      </c>
      <c r="C19" s="334"/>
      <c r="D19" s="743" t="s">
        <v>378</v>
      </c>
      <c r="E19" s="744"/>
      <c r="F19" s="745">
        <f>IF(B16=50,0.208,IF(B16=45,0.194,IF(B16=40,0.179,IF(B16=35,0.164,0.15))))*B25*B27/100</f>
        <v>3.2800000000000007</v>
      </c>
      <c r="G19" s="746"/>
      <c r="H19" s="338" t="s">
        <v>401</v>
      </c>
      <c r="I19" s="337">
        <f>B27-B18-3-I18</f>
        <v>28.964851227786834</v>
      </c>
      <c r="J19" s="333" t="s">
        <v>400</v>
      </c>
      <c r="K19" s="336">
        <f>10*B16/4</f>
        <v>87.5</v>
      </c>
    </row>
    <row r="20" spans="1:11" ht="15.75" thickBot="1" x14ac:dyDescent="0.3">
      <c r="A20" s="316" t="s">
        <v>399</v>
      </c>
      <c r="B20" s="438">
        <f>IF(B15="Quadrada",B12*B13,PI()*B14^2/4)</f>
        <v>490.87385212340519</v>
      </c>
      <c r="C20" s="334"/>
      <c r="D20" s="736" t="s">
        <v>398</v>
      </c>
      <c r="E20" s="737"/>
      <c r="F20" s="737"/>
      <c r="G20" s="737"/>
      <c r="H20" s="333" t="s">
        <v>397</v>
      </c>
      <c r="I20" s="332">
        <f>B12+4*I18</f>
        <v>12.140595088852663</v>
      </c>
      <c r="J20" s="747" t="s">
        <v>396</v>
      </c>
      <c r="K20" s="748"/>
    </row>
    <row r="21" spans="1:11" ht="15.75" thickBot="1" x14ac:dyDescent="0.3">
      <c r="A21" s="316" t="s">
        <v>395</v>
      </c>
      <c r="B21" s="329">
        <f>MAX(B12+5,B14+2*B17)</f>
        <v>55</v>
      </c>
      <c r="C21" s="312"/>
      <c r="D21" s="726" t="s">
        <v>394</v>
      </c>
      <c r="E21" s="727"/>
      <c r="F21" s="728">
        <f>DEGREES(ATAN(((B27-B18-3)/(((B19)/2)-(MAX(B13,B12)/4)))))</f>
        <v>48.664184320740723</v>
      </c>
      <c r="G21" s="729"/>
      <c r="H21" s="730" t="s">
        <v>393</v>
      </c>
      <c r="I21" s="731"/>
      <c r="J21" s="331" t="s">
        <v>380</v>
      </c>
      <c r="K21" s="330">
        <f>(H3*H4*B9*1000*(2*B19-B13))/(8*I19*5000/H6)</f>
        <v>1.3702996327467309</v>
      </c>
    </row>
    <row r="22" spans="1:11" ht="18.75" thickBot="1" x14ac:dyDescent="0.4">
      <c r="A22" s="316" t="s">
        <v>392</v>
      </c>
      <c r="B22" s="329">
        <f>B19+B14+2*20</f>
        <v>127.5</v>
      </c>
      <c r="C22" s="312"/>
      <c r="D22" s="732" t="s">
        <v>391</v>
      </c>
      <c r="E22" s="733"/>
      <c r="F22" s="734" t="s">
        <v>390</v>
      </c>
      <c r="G22" s="735"/>
      <c r="H22" s="328" t="s">
        <v>389</v>
      </c>
      <c r="I22" s="327">
        <f>DEGREES(ATAN((I19/((B19/2)-((B13+4*I18)/4)))))</f>
        <v>48.401490107238246</v>
      </c>
      <c r="J22" s="326"/>
      <c r="K22" s="325"/>
    </row>
    <row r="23" spans="1:11" ht="18" x14ac:dyDescent="0.35">
      <c r="A23" s="316" t="s">
        <v>388</v>
      </c>
      <c r="B23" s="322">
        <f>((B19/2)-(MAX(B12,B13)/4))*TAN(0.785)+B18+3</f>
        <v>36.731094764994765</v>
      </c>
      <c r="C23" s="312"/>
      <c r="D23" s="324" t="s">
        <v>387</v>
      </c>
      <c r="E23" s="323">
        <f>H3*H4*1000*(B9-B8)/(B12*B13*(SIN(RADIANS(F21)))^2)</f>
        <v>39.731961591220838</v>
      </c>
      <c r="F23" s="324" t="s">
        <v>386</v>
      </c>
      <c r="G23" s="323">
        <f>H3*H4*1000*MAX(J4,J5)/(B20*(SIN(RADIANS(F13)))^2)</f>
        <v>37.133839173062803</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36" t="s">
        <v>382</v>
      </c>
      <c r="E25" s="737"/>
      <c r="F25" s="737"/>
      <c r="G25" s="738"/>
      <c r="H25" s="312"/>
      <c r="I25" s="312"/>
      <c r="J25" s="312"/>
      <c r="K25" s="311"/>
    </row>
    <row r="26" spans="1:11" x14ac:dyDescent="0.25">
      <c r="A26" s="316" t="s">
        <v>381</v>
      </c>
      <c r="B26" s="376">
        <v>130</v>
      </c>
      <c r="C26" s="312"/>
      <c r="D26" s="720" t="s">
        <v>380</v>
      </c>
      <c r="E26" s="721"/>
      <c r="F26" s="318">
        <f>1.15*(H3*H4*B9*(2*B19-B13))/(8*(B27-B18-3)*5/H6)</f>
        <v>1.6905223611111109</v>
      </c>
      <c r="G26" s="317">
        <f>1.15*((H3*H4*MAX(J4,J5))/(TAN(RADIANS(F13))))/(5/H6)</f>
        <v>2.3909653833333326</v>
      </c>
      <c r="H26" s="312"/>
      <c r="I26" s="312"/>
      <c r="J26" s="312"/>
      <c r="K26" s="311"/>
    </row>
    <row r="27" spans="1:11" ht="15.75" thickBot="1" x14ac:dyDescent="0.3">
      <c r="A27" s="316" t="s">
        <v>379</v>
      </c>
      <c r="B27" s="379">
        <v>40</v>
      </c>
      <c r="C27" s="314"/>
      <c r="D27" s="722" t="s">
        <v>378</v>
      </c>
      <c r="E27" s="723"/>
      <c r="F27" s="724">
        <f>IF(B16=50,0.208,IF(B16=45,0.194,IF(B16=40,0.179,IF(B16=35,0.164,0.15))))*B25*B27/100</f>
        <v>3.2800000000000007</v>
      </c>
      <c r="G27" s="725"/>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I3:J3"/>
    <mergeCell ref="H15:I15"/>
    <mergeCell ref="H12:I12"/>
    <mergeCell ref="A1:K1"/>
    <mergeCell ref="A11:B11"/>
    <mergeCell ref="D12:G12"/>
    <mergeCell ref="D13:E13"/>
    <mergeCell ref="F13:G13"/>
    <mergeCell ref="D14:E14"/>
    <mergeCell ref="F14:G14"/>
    <mergeCell ref="D26:E26"/>
    <mergeCell ref="D27:E27"/>
    <mergeCell ref="D18:E18"/>
    <mergeCell ref="D19:E19"/>
    <mergeCell ref="D20:G20"/>
    <mergeCell ref="D21:E21"/>
    <mergeCell ref="D22:E22"/>
    <mergeCell ref="F27:G27"/>
    <mergeCell ref="D25:G25"/>
    <mergeCell ref="F22:G22"/>
    <mergeCell ref="H21:I21"/>
    <mergeCell ref="J17:K17"/>
    <mergeCell ref="D11:G11"/>
    <mergeCell ref="F19:G19"/>
    <mergeCell ref="H11:K11"/>
    <mergeCell ref="J20:K20"/>
    <mergeCell ref="F21:G21"/>
    <mergeCell ref="D16:E16"/>
    <mergeCell ref="F16:G16"/>
    <mergeCell ref="D17:G17"/>
    <mergeCell ref="J12:K12"/>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39" t="s">
        <v>471</v>
      </c>
      <c r="B1" s="740"/>
      <c r="C1" s="740"/>
      <c r="D1" s="740"/>
      <c r="E1" s="740"/>
      <c r="F1" s="740"/>
      <c r="G1" s="740"/>
      <c r="H1" s="740"/>
      <c r="I1" s="740"/>
      <c r="J1" s="740"/>
      <c r="K1" s="780"/>
      <c r="M1" s="393" t="s">
        <v>470</v>
      </c>
      <c r="N1" s="322">
        <f>((B15/2)+B18)*TAN(30*2*PI()/360)</f>
        <v>31.754264805429415</v>
      </c>
    </row>
    <row r="2" spans="1:14" x14ac:dyDescent="0.25">
      <c r="A2" s="371" t="s">
        <v>447</v>
      </c>
      <c r="B2" s="771"/>
      <c r="C2" s="771"/>
      <c r="D2" s="771"/>
      <c r="E2" s="771"/>
      <c r="F2" s="771" t="s">
        <v>446</v>
      </c>
      <c r="G2" s="771"/>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5" t="s">
        <v>438</v>
      </c>
      <c r="J4" s="755"/>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6" t="s">
        <v>426</v>
      </c>
      <c r="B12" s="755"/>
      <c r="C12" s="312"/>
      <c r="D12" s="757" t="s">
        <v>461</v>
      </c>
      <c r="E12" s="758"/>
      <c r="F12" s="758"/>
      <c r="G12" s="772"/>
      <c r="H12" s="759" t="s">
        <v>424</v>
      </c>
      <c r="I12" s="760"/>
      <c r="J12" s="760"/>
      <c r="K12" s="761"/>
    </row>
    <row r="13" spans="1:14" ht="15.75" thickBot="1" x14ac:dyDescent="0.3">
      <c r="A13" s="316" t="s">
        <v>423</v>
      </c>
      <c r="B13" s="351">
        <v>47</v>
      </c>
      <c r="C13" s="312"/>
      <c r="D13" s="762" t="s">
        <v>422</v>
      </c>
      <c r="E13" s="763"/>
      <c r="F13" s="763"/>
      <c r="G13" s="776"/>
      <c r="H13" s="764" t="s">
        <v>421</v>
      </c>
      <c r="I13" s="765"/>
      <c r="J13" s="730" t="s">
        <v>420</v>
      </c>
      <c r="K13" s="731"/>
    </row>
    <row r="14" spans="1:14" ht="18.75" thickBot="1" x14ac:dyDescent="0.4">
      <c r="A14" s="316" t="s">
        <v>419</v>
      </c>
      <c r="B14" s="351">
        <v>50</v>
      </c>
      <c r="C14" s="312"/>
      <c r="D14" s="766" t="s">
        <v>394</v>
      </c>
      <c r="E14" s="767"/>
      <c r="F14" s="781">
        <f>DEGREES(ATAN(((B24-B19-3)/(((SQRT(3)/3)*(B20))-(SQRT(B13*B14)*0.3)))))</f>
        <v>54.932024462571079</v>
      </c>
      <c r="G14" s="782"/>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69" t="s">
        <v>391</v>
      </c>
      <c r="E15" s="770"/>
      <c r="F15" s="739" t="s">
        <v>390</v>
      </c>
      <c r="G15" s="780"/>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4" t="s">
        <v>411</v>
      </c>
      <c r="I16" s="765"/>
      <c r="J16" s="338" t="s">
        <v>403</v>
      </c>
      <c r="K16" s="345">
        <f>(H4*H5*(MAX(J5:J7))*1000)/(B21*SIN(RADIANS(I24))^2)</f>
        <v>83.056765723857751</v>
      </c>
    </row>
    <row r="17" spans="1:11" ht="18.75" thickBot="1" x14ac:dyDescent="0.4">
      <c r="A17" s="316" t="s">
        <v>410</v>
      </c>
      <c r="B17" s="344">
        <v>30</v>
      </c>
      <c r="C17" s="334"/>
      <c r="D17" s="749" t="s">
        <v>384</v>
      </c>
      <c r="E17" s="750"/>
      <c r="F17" s="751">
        <f>10*1.575*B17/H6</f>
        <v>337.5</v>
      </c>
      <c r="G17" s="775"/>
      <c r="H17" s="338" t="s">
        <v>409</v>
      </c>
      <c r="I17" s="342">
        <f>(B13+B14)/4</f>
        <v>24.25</v>
      </c>
      <c r="J17" s="333" t="s">
        <v>400</v>
      </c>
      <c r="K17" s="336">
        <f>10*0.72*(B17/1.4)*(1-(B17/250))</f>
        <v>135.77142857142857</v>
      </c>
    </row>
    <row r="18" spans="1:11" ht="15.75" thickBot="1" x14ac:dyDescent="0.3">
      <c r="A18" s="316" t="s">
        <v>408</v>
      </c>
      <c r="B18" s="319">
        <v>20</v>
      </c>
      <c r="C18" s="334"/>
      <c r="D18" s="762" t="s">
        <v>452</v>
      </c>
      <c r="E18" s="763"/>
      <c r="F18" s="763"/>
      <c r="G18" s="776"/>
      <c r="H18" s="338" t="s">
        <v>407</v>
      </c>
      <c r="I18" s="342">
        <f>((B13*B14)/16)-((H4*H5*H6*(B10-B9)*1000)/(3.2*B17*10))</f>
        <v>-661.625</v>
      </c>
      <c r="J18" s="730" t="s">
        <v>406</v>
      </c>
      <c r="K18" s="731"/>
    </row>
    <row r="19" spans="1:11" ht="18" x14ac:dyDescent="0.35">
      <c r="A19" s="316" t="s">
        <v>405</v>
      </c>
      <c r="B19" s="319">
        <v>10</v>
      </c>
      <c r="C19" s="334"/>
      <c r="D19" s="777" t="s">
        <v>450</v>
      </c>
      <c r="E19" s="778"/>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43" t="s">
        <v>449</v>
      </c>
      <c r="E20" s="744"/>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36" t="s">
        <v>398</v>
      </c>
      <c r="E21" s="737"/>
      <c r="F21" s="737"/>
      <c r="G21" s="738"/>
      <c r="H21" s="333" t="s">
        <v>397</v>
      </c>
      <c r="I21" s="332">
        <f>B13+4*I19</f>
        <v>112.24642851536044</v>
      </c>
      <c r="J21" s="747" t="s">
        <v>396</v>
      </c>
      <c r="K21" s="748"/>
    </row>
    <row r="22" spans="1:11" ht="15.75" thickBot="1" x14ac:dyDescent="0.3">
      <c r="A22" s="316" t="s">
        <v>388</v>
      </c>
      <c r="B22" s="322">
        <f>(B20*SQRT(3)/3)-0.3*SQRT(B13*B14)+B19+3</f>
        <v>119.7005169575724</v>
      </c>
      <c r="C22" s="312"/>
      <c r="D22" s="726" t="s">
        <v>394</v>
      </c>
      <c r="E22" s="727"/>
      <c r="F22" s="773">
        <f>DEGREES(ATAN(((B24-B19-3)/(((SQRT(3)/3)*(B20))-(SQRT(B13*B14)*0.3)))))</f>
        <v>54.932024462571079</v>
      </c>
      <c r="G22" s="774"/>
      <c r="H22" s="730" t="s">
        <v>458</v>
      </c>
      <c r="I22" s="731"/>
      <c r="J22" s="338" t="s">
        <v>457</v>
      </c>
      <c r="K22" s="399">
        <f>(H4*H5*B10*1000*((B20*SQRT(3)/3)-0.25*I23))/(3*I20*5000/H7)</f>
        <v>35.599589522817141</v>
      </c>
    </row>
    <row r="23" spans="1:11" ht="15.75" thickBot="1" x14ac:dyDescent="0.3">
      <c r="A23" s="316" t="s">
        <v>385</v>
      </c>
      <c r="B23" s="322">
        <f>(1.428188*B20*SQRT(3)/3)-0.428*SQRT(B13*B14)+B19+3</f>
        <v>165.41052272347071</v>
      </c>
      <c r="C23" s="312"/>
      <c r="D23" s="732" t="s">
        <v>391</v>
      </c>
      <c r="E23" s="733"/>
      <c r="F23" s="734" t="s">
        <v>390</v>
      </c>
      <c r="G23" s="779"/>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36" t="s">
        <v>452</v>
      </c>
      <c r="E26" s="737"/>
      <c r="F26" s="737"/>
      <c r="G26" s="738"/>
      <c r="H26" s="312"/>
      <c r="I26" s="312"/>
      <c r="J26" s="312"/>
      <c r="K26" s="311"/>
    </row>
    <row r="27" spans="1:11" x14ac:dyDescent="0.25">
      <c r="A27" s="316" t="s">
        <v>451</v>
      </c>
      <c r="B27" s="391">
        <f>B25*(B24)/1000000</f>
        <v>10.597086643974365</v>
      </c>
      <c r="C27" s="312"/>
      <c r="D27" s="720" t="s">
        <v>450</v>
      </c>
      <c r="E27" s="721"/>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22" t="s">
        <v>449</v>
      </c>
      <c r="E28" s="723"/>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A1:K1"/>
    <mergeCell ref="A12:B12"/>
    <mergeCell ref="F14:G14"/>
    <mergeCell ref="F15:G15"/>
    <mergeCell ref="D13:G13"/>
    <mergeCell ref="D26:G26"/>
    <mergeCell ref="D27:E27"/>
    <mergeCell ref="D23:E23"/>
    <mergeCell ref="D28:E28"/>
    <mergeCell ref="F23:G23"/>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0:E20"/>
    <mergeCell ref="H16:I16"/>
    <mergeCell ref="J18:K18"/>
    <mergeCell ref="D21:G21"/>
    <mergeCell ref="J21:K21"/>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39" t="s">
        <v>481</v>
      </c>
      <c r="B1" s="740"/>
      <c r="C1" s="740"/>
      <c r="D1" s="740"/>
      <c r="E1" s="740"/>
      <c r="F1" s="740"/>
      <c r="G1" s="740"/>
      <c r="H1" s="740"/>
      <c r="I1" s="740"/>
      <c r="J1" s="740"/>
      <c r="K1" s="780"/>
    </row>
    <row r="2" spans="1:12" x14ac:dyDescent="0.25">
      <c r="A2" s="371" t="s">
        <v>447</v>
      </c>
      <c r="B2" s="771"/>
      <c r="C2" s="771"/>
      <c r="D2" s="771"/>
      <c r="E2" s="771"/>
      <c r="F2" s="771" t="s">
        <v>446</v>
      </c>
      <c r="G2" s="771"/>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5" t="s">
        <v>438</v>
      </c>
      <c r="J4" s="755"/>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6" t="s">
        <v>426</v>
      </c>
      <c r="B12" s="755"/>
      <c r="C12" s="312"/>
      <c r="D12" s="757" t="s">
        <v>425</v>
      </c>
      <c r="E12" s="758"/>
      <c r="F12" s="758"/>
      <c r="G12" s="772"/>
      <c r="H12" s="759" t="s">
        <v>424</v>
      </c>
      <c r="I12" s="760"/>
      <c r="J12" s="760"/>
      <c r="K12" s="761"/>
    </row>
    <row r="13" spans="1:12" ht="15.75" thickBot="1" x14ac:dyDescent="0.3">
      <c r="A13" s="316" t="s">
        <v>423</v>
      </c>
      <c r="B13" s="351">
        <v>47</v>
      </c>
      <c r="C13" s="312"/>
      <c r="D13" s="762" t="s">
        <v>422</v>
      </c>
      <c r="E13" s="763"/>
      <c r="F13" s="763"/>
      <c r="G13" s="776"/>
      <c r="H13" s="764" t="s">
        <v>421</v>
      </c>
      <c r="I13" s="765"/>
      <c r="J13" s="730" t="s">
        <v>420</v>
      </c>
      <c r="K13" s="731"/>
    </row>
    <row r="14" spans="1:12" ht="18.75" thickBot="1" x14ac:dyDescent="0.4">
      <c r="A14" s="316" t="s">
        <v>419</v>
      </c>
      <c r="B14" s="351">
        <v>50</v>
      </c>
      <c r="C14" s="312"/>
      <c r="D14" s="766" t="s">
        <v>394</v>
      </c>
      <c r="E14" s="767"/>
      <c r="F14" s="781">
        <f>DEGREES(ATAN(((B28-B19-3)/(((SQRT(2)/2)*(B20))-(SQRT(B14*B13)*(SQRT(2)/4))))))</f>
        <v>54.956264614625702</v>
      </c>
      <c r="G14" s="782"/>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69" t="s">
        <v>391</v>
      </c>
      <c r="E15" s="770"/>
      <c r="F15" s="739" t="s">
        <v>390</v>
      </c>
      <c r="G15" s="780"/>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4" t="s">
        <v>411</v>
      </c>
      <c r="I16" s="765"/>
      <c r="J16" s="338" t="s">
        <v>403</v>
      </c>
      <c r="K16" s="417">
        <f>(H4*H5*(MAX(J5:J8))*1000)/(B21*SIN(RADIANS(I24))^2)</f>
        <v>67.16944765462938</v>
      </c>
    </row>
    <row r="17" spans="1:11" ht="18.75" thickBot="1" x14ac:dyDescent="0.4">
      <c r="A17" s="316" t="s">
        <v>410</v>
      </c>
      <c r="B17" s="344">
        <v>30</v>
      </c>
      <c r="C17" s="334"/>
      <c r="D17" s="749" t="s">
        <v>384</v>
      </c>
      <c r="E17" s="750"/>
      <c r="F17" s="751">
        <f>10*1.89*B17/H6</f>
        <v>405</v>
      </c>
      <c r="G17" s="775"/>
      <c r="H17" s="331" t="s">
        <v>409</v>
      </c>
      <c r="I17" s="343">
        <f>(B13+B14)/4</f>
        <v>24.25</v>
      </c>
      <c r="J17" s="333" t="s">
        <v>400</v>
      </c>
      <c r="K17" s="413">
        <f>10*0.72*(B17/1.4)*(1-(B17/250))</f>
        <v>135.77142857142857</v>
      </c>
    </row>
    <row r="18" spans="1:11" ht="15.75" thickBot="1" x14ac:dyDescent="0.3">
      <c r="A18" s="316" t="s">
        <v>408</v>
      </c>
      <c r="B18" s="319">
        <v>20</v>
      </c>
      <c r="C18" s="334"/>
      <c r="D18" s="762" t="s">
        <v>474</v>
      </c>
      <c r="E18" s="763"/>
      <c r="F18" s="763"/>
      <c r="G18" s="776"/>
      <c r="H18" s="338" t="s">
        <v>407</v>
      </c>
      <c r="I18" s="342">
        <f>((B13*B14)/16)-((H4*H5*H6*(B10-B9)*1000)/(3.2*B17*10))</f>
        <v>-857.62499999999989</v>
      </c>
      <c r="J18" s="730" t="s">
        <v>479</v>
      </c>
      <c r="K18" s="731"/>
    </row>
    <row r="19" spans="1:11" ht="18" x14ac:dyDescent="0.35">
      <c r="A19" s="316" t="s">
        <v>405</v>
      </c>
      <c r="B19" s="319">
        <v>10</v>
      </c>
      <c r="C19" s="334"/>
      <c r="D19" s="777" t="s">
        <v>473</v>
      </c>
      <c r="E19" s="778"/>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43" t="s">
        <v>472</v>
      </c>
      <c r="E20" s="744"/>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36" t="s">
        <v>398</v>
      </c>
      <c r="E21" s="737"/>
      <c r="F21" s="737"/>
      <c r="G21" s="738"/>
      <c r="H21" s="333" t="s">
        <v>397</v>
      </c>
      <c r="I21" s="332">
        <f>B13+4*I19</f>
        <v>125.28426558528467</v>
      </c>
      <c r="J21" s="747" t="s">
        <v>396</v>
      </c>
      <c r="K21" s="748"/>
    </row>
    <row r="22" spans="1:11" ht="15.75" thickBot="1" x14ac:dyDescent="0.3">
      <c r="A22" s="316" t="s">
        <v>395</v>
      </c>
      <c r="B22" s="312">
        <f>B20+B15+2*B18</f>
        <v>285</v>
      </c>
      <c r="C22" s="312"/>
      <c r="D22" s="726" t="s">
        <v>394</v>
      </c>
      <c r="E22" s="727"/>
      <c r="F22" s="773">
        <f>DEGREES(ATAN(((B28-B19-3)/(((SQRT(2)/2)*(B20))-(SQRT(B14*B13)*(SQRT(2)/4))))))</f>
        <v>54.956264614625702</v>
      </c>
      <c r="G22" s="774"/>
      <c r="H22" s="730" t="s">
        <v>477</v>
      </c>
      <c r="I22" s="731"/>
      <c r="J22" s="331" t="s">
        <v>476</v>
      </c>
      <c r="K22" s="330">
        <f>(H4*H5*B10*1000*((2*B20-B13))/(8*I20*5000/H7))</f>
        <v>49.896995971769833</v>
      </c>
    </row>
    <row r="23" spans="1:11" ht="15.75" thickBot="1" x14ac:dyDescent="0.3">
      <c r="A23" s="316" t="s">
        <v>392</v>
      </c>
      <c r="B23" s="312">
        <f>B20+B15+2*B18</f>
        <v>285</v>
      </c>
      <c r="C23" s="312"/>
      <c r="D23" s="732" t="s">
        <v>391</v>
      </c>
      <c r="E23" s="733"/>
      <c r="F23" s="734" t="s">
        <v>390</v>
      </c>
      <c r="G23" s="779"/>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36" t="s">
        <v>474</v>
      </c>
      <c r="E26" s="737"/>
      <c r="F26" s="737"/>
      <c r="G26" s="738"/>
      <c r="H26" s="312"/>
      <c r="I26" s="409"/>
      <c r="J26" s="312"/>
      <c r="K26" s="311"/>
    </row>
    <row r="27" spans="1:11" x14ac:dyDescent="0.25">
      <c r="A27" s="316" t="s">
        <v>381</v>
      </c>
      <c r="B27" s="319">
        <v>290</v>
      </c>
      <c r="C27" s="312"/>
      <c r="D27" s="720" t="s">
        <v>473</v>
      </c>
      <c r="E27" s="721"/>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22" t="s">
        <v>472</v>
      </c>
      <c r="E28" s="723"/>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D26:G26"/>
    <mergeCell ref="D27:E27"/>
    <mergeCell ref="D28:E28"/>
    <mergeCell ref="D21:G21"/>
    <mergeCell ref="D22:E22"/>
    <mergeCell ref="F22:G22"/>
    <mergeCell ref="D23:E23"/>
    <mergeCell ref="F23:G23"/>
    <mergeCell ref="A1:K1"/>
    <mergeCell ref="B2:E2"/>
    <mergeCell ref="F2:G2"/>
    <mergeCell ref="I4:J4"/>
    <mergeCell ref="A12:B12"/>
    <mergeCell ref="D12:G12"/>
    <mergeCell ref="H12:K12"/>
    <mergeCell ref="D13:G13"/>
    <mergeCell ref="H13:I13"/>
    <mergeCell ref="J13:K13"/>
    <mergeCell ref="D14:E14"/>
    <mergeCell ref="F14:G14"/>
    <mergeCell ref="D20:E20"/>
    <mergeCell ref="H16:I16"/>
    <mergeCell ref="J18:K18"/>
    <mergeCell ref="J21:K21"/>
    <mergeCell ref="H22:I22"/>
    <mergeCell ref="F15:G15"/>
    <mergeCell ref="D17:E17"/>
    <mergeCell ref="F17:G17"/>
    <mergeCell ref="D18:G18"/>
    <mergeCell ref="D19:E19"/>
    <mergeCell ref="D15:E15"/>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783" t="s">
        <v>229</v>
      </c>
      <c r="B1" s="784"/>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785" t="s">
        <v>221</v>
      </c>
      <c r="B1" s="788" t="s">
        <v>226</v>
      </c>
      <c r="C1" s="788"/>
      <c r="D1" s="788"/>
      <c r="E1" s="788" t="s">
        <v>225</v>
      </c>
      <c r="F1" s="788"/>
      <c r="G1" s="786" t="s">
        <v>224</v>
      </c>
      <c r="H1" s="790" t="s">
        <v>223</v>
      </c>
      <c r="I1" s="790" t="s">
        <v>222</v>
      </c>
      <c r="L1" s="785" t="s">
        <v>221</v>
      </c>
      <c r="M1" s="785" t="s">
        <v>220</v>
      </c>
      <c r="N1" s="785"/>
      <c r="O1" s="785"/>
      <c r="P1" s="785"/>
      <c r="Q1" s="785"/>
      <c r="R1" s="785"/>
    </row>
    <row r="2" spans="1:18" x14ac:dyDescent="0.2">
      <c r="A2" s="789"/>
      <c r="B2" s="148" t="s">
        <v>219</v>
      </c>
      <c r="C2" s="148" t="s">
        <v>218</v>
      </c>
      <c r="D2" s="148" t="s">
        <v>217</v>
      </c>
      <c r="E2" s="147" t="s">
        <v>216</v>
      </c>
      <c r="F2" s="147" t="s">
        <v>215</v>
      </c>
      <c r="G2" s="787"/>
      <c r="H2" s="791"/>
      <c r="I2" s="791"/>
      <c r="L2" s="789"/>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2017-04-07T15:49:01Z</dcterms:modified>
</cp:coreProperties>
</file>